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G213" i="9"/>
  <c r="Q213" i="9"/>
  <c r="O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<sst xmlns="http://schemas.openxmlformats.org/spreadsheetml/2006/main" count="74" uniqueCount="26">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</sst>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0.2921380662678203</c:v>
                </c:pt>
                <c:pt idx="1">
                  <c:v>0.2920895976814491</c:v>
                </c:pt>
                <c:pt idx="2">
                  <c:v>0.30628403040795149</c:v>
                </c:pt>
                <c:pt idx="3">
                  <c:v>0.32073792243257315</c:v>
                </c:pt>
                <c:pt idx="4">
                  <c:v>0.32771855423056034</c:v>
                </c:pt>
                <c:pt idx="5">
                  <c:v>0.31601166518937335</c:v>
                </c:pt>
                <c:pt idx="6">
                  <c:v>0.30343312940283157</c:v>
                </c:pt>
                <c:pt idx="7">
                  <c:v>0.32229748901567162</c:v>
                </c:pt>
                <c:pt idx="8">
                  <c:v>0.33149220727540352</c:v>
                </c:pt>
                <c:pt idx="9">
                  <c:v>0.33887984125222032</c:v>
                </c:pt>
                <c:pt idx="10">
                  <c:v>0.34233325273674531</c:v>
                </c:pt>
                <c:pt idx="11">
                  <c:v>0.3326066584308448</c:v>
                </c:pt>
                <c:pt idx="12">
                  <c:v>0.33530064742617627</c:v>
                </c:pt>
                <c:pt idx="13">
                  <c:v>0.35333901475418783</c:v>
                </c:pt>
                <c:pt idx="14">
                  <c:v>0.35813819659047785</c:v>
                </c:pt>
                <c:pt idx="15">
                  <c:v>0.34614623020980423</c:v>
                </c:pt>
                <c:pt idx="16">
                  <c:v>0.32711670674430765</c:v>
                </c:pt>
                <c:pt idx="17">
                  <c:v>0.33877558547593295</c:v>
                </c:pt>
                <c:pt idx="18">
                  <c:v>0.34015937006103492</c:v>
                </c:pt>
                <c:pt idx="19">
                  <c:v>0.32550081788379126</c:v>
                </c:pt>
                <c:pt idx="20">
                  <c:v>0.34107235534667096</c:v>
                </c:pt>
                <c:pt idx="21">
                  <c:v>0.3383657495847498</c:v>
                </c:pt>
                <c:pt idx="22">
                  <c:v>0.32479791430891064</c:v>
                </c:pt>
                <c:pt idx="23">
                  <c:v>0.32923753823611196</c:v>
                </c:pt>
                <c:pt idx="24">
                  <c:v>0.34047223646169839</c:v>
                </c:pt>
                <c:pt idx="25">
                  <c:v>0.35758018661639529</c:v>
                </c:pt>
                <c:pt idx="26">
                  <c:v>0.36874492200815556</c:v>
                </c:pt>
                <c:pt idx="27">
                  <c:v>0.38313998827290485</c:v>
                </c:pt>
                <c:pt idx="28">
                  <c:v>0.38178265778895965</c:v>
                </c:pt>
                <c:pt idx="29">
                  <c:v>0.36586994515328808</c:v>
                </c:pt>
                <c:pt idx="30">
                  <c:v>0.34741094264266986</c:v>
                </c:pt>
                <c:pt idx="31">
                  <c:v>0.34261176080638017</c:v>
                </c:pt>
                <c:pt idx="32">
                  <c:v>0.33668732852323047</c:v>
                </c:pt>
                <c:pt idx="33">
                  <c:v>0.32348930109377977</c:v>
                </c:pt>
                <c:pt idx="34">
                  <c:v>0.30836029455545977</c:v>
                </c:pt>
                <c:pt idx="35">
                  <c:v>0.31631695416244615</c:v>
                </c:pt>
                <c:pt idx="36">
                  <c:v>0.3109284850503834</c:v>
                </c:pt>
                <c:pt idx="37">
                  <c:v>0.32842424045215579</c:v>
                </c:pt>
                <c:pt idx="38">
                  <c:v>0.33993495318032985</c:v>
                </c:pt>
                <c:pt idx="39">
                  <c:v>0.33766462933130403</c:v>
                </c:pt>
                <c:pt idx="40">
                  <c:v>0.35301931583400459</c:v>
                </c:pt>
                <c:pt idx="41">
                  <c:v>0.33579291002077977</c:v>
                </c:pt>
                <c:pt idx="42">
                  <c:v>0.33308628809996976</c:v>
                </c:pt>
                <c:pt idx="43">
                  <c:v>0.33065843772466796</c:v>
                </c:pt>
                <c:pt idx="44">
                  <c:v>0.31210754752191094</c:v>
                </c:pt>
                <c:pt idx="45">
                  <c:v>0.2791021703645592</c:v>
                </c:pt>
                <c:pt idx="46">
                  <c:v>0.26921672317861473</c:v>
                </c:pt>
                <c:pt idx="47">
                  <c:v>0.26976120791192981</c:v>
                </c:pt>
                <c:pt idx="48">
                  <c:v>0.28812952713949291</c:v>
                </c:pt>
                <c:pt idx="49">
                  <c:v>0.33158054293012734</c:v>
                </c:pt>
                <c:pt idx="50">
                  <c:v>0.34672973352102443</c:v>
                </c:pt>
                <c:pt idx="51">
                  <c:v>0.34699633902412058</c:v>
                </c:pt>
                <c:pt idx="52">
                  <c:v>0.33343345552253478</c:v>
                </c:pt>
                <c:pt idx="53">
                  <c:v>0.314887388520315</c:v>
                </c:pt>
                <c:pt idx="54">
                  <c:v>0.33099347142259916</c:v>
                </c:pt>
                <c:pt idx="55">
                  <c:v>0.32965815542387289</c:v>
                </c:pt>
                <c:pt idx="56">
                  <c:v>0.31048866589350005</c:v>
                </c:pt>
                <c:pt idx="57">
                  <c:v>0.28860631671151554</c:v>
                </c:pt>
                <c:pt idx="58">
                  <c:v>0.28623149648320578</c:v>
                </c:pt>
                <c:pt idx="59">
                  <c:v>0.28594379845335449</c:v>
                </c:pt>
                <c:pt idx="60">
                  <c:v>0.26950380044849342</c:v>
                </c:pt>
                <c:pt idx="61">
                  <c:v>0.26075799702713515</c:v>
                </c:pt>
                <c:pt idx="62">
                  <c:v>0.27765861763596944</c:v>
                </c:pt>
                <c:pt idx="63">
                  <c:v>0.29307529796580861</c:v>
                </c:pt>
                <c:pt idx="64">
                  <c:v>0.28245780755170374</c:v>
                </c:pt>
                <c:pt idx="65">
                  <c:v>0.28303145617663167</c:v>
                </c:pt>
                <c:pt idx="66">
                  <c:v>0.27555957130724429</c:v>
                </c:pt>
                <c:pt idx="67">
                  <c:v>0.29335436042694002</c:v>
                </c:pt>
                <c:pt idx="68">
                  <c:v>0.31189500587102859</c:v>
                </c:pt>
                <c:pt idx="69">
                  <c:v>0.31416532972005434</c:v>
                </c:pt>
                <c:pt idx="70">
                  <c:v>0.32362799599553815</c:v>
                </c:pt>
                <c:pt idx="71">
                  <c:v>0.32585792262305108</c:v>
                </c:pt>
                <c:pt idx="72">
                  <c:v>0.33165354207417302</c:v>
                </c:pt>
                <c:pt idx="73">
                  <c:v>0.32945602750259662</c:v>
                </c:pt>
                <c:pt idx="74">
                  <c:v>0.32573193199631117</c:v>
                </c:pt>
                <c:pt idx="75">
                  <c:v>0.32311417588338587</c:v>
                </c:pt>
                <c:pt idx="76">
                  <c:v>0.31947896234387174</c:v>
                </c:pt>
                <c:pt idx="77">
                  <c:v>0.37630029946270144</c:v>
                </c:pt>
                <c:pt idx="78">
                  <c:v>0.3852835929722091</c:v>
                </c:pt>
                <c:pt idx="79">
                  <c:v>0.39985640701161501</c:v>
                </c:pt>
                <c:pt idx="80">
                  <c:v>0.44491784970740983</c:v>
                </c:pt>
                <c:pt idx="81">
                  <c:v>0.47498393805633854</c:v>
                </c:pt>
                <c:pt idx="82">
                  <c:v>0.48806832494834573</c:v>
                </c:pt>
                <c:pt idx="83">
                  <c:v>0.51321829071367209</c:v>
                </c:pt>
                <c:pt idx="84">
                  <c:v>0.531109922727383</c:v>
                </c:pt>
                <c:pt idx="85">
                  <c:v>0.53038680598356602</c:v>
                </c:pt>
                <c:pt idx="86">
                  <c:v>0.51419317554772093</c:v>
                </c:pt>
                <c:pt idx="87">
                  <c:v>0.50015491014913682</c:v>
                </c:pt>
                <c:pt idx="88">
                  <c:v>0.51218141007526663</c:v>
                </c:pt>
                <c:pt idx="89">
                  <c:v>0.55010116040422796</c:v>
                </c:pt>
                <c:pt idx="90">
                  <c:v>0.5637982506300202</c:v>
                </c:pt>
                <c:pt idx="91">
                  <c:v>0.55147868302019487</c:v>
                </c:pt>
                <c:pt idx="92">
                  <c:v>0.55175743032736935</c:v>
                </c:pt>
                <c:pt idx="93">
                  <c:v>0.52146360262674762</c:v>
                </c:pt>
                <c:pt idx="94">
                  <c:v>0.51239143522991126</c:v>
                </c:pt>
                <c:pt idx="95">
                  <c:v>0.5091596494294337</c:v>
                </c:pt>
                <c:pt idx="96">
                  <c:v>0.45481282995599959</c:v>
                </c:pt>
                <c:pt idx="97">
                  <c:v>0.4293041204770367</c:v>
                </c:pt>
                <c:pt idx="98">
                  <c:v>0.36745192320553605</c:v>
                </c:pt>
                <c:pt idx="99">
                  <c:v>0.36692676740531205</c:v>
                </c:pt>
                <c:pt idx="100">
                  <c:v>0.35033317375942047</c:v>
                </c:pt>
                <c:pt idx="101">
                  <c:v>0.33449996640880947</c:v>
                </c:pt>
                <c:pt idx="102">
                  <c:v>0.30962419767090038</c:v>
                </c:pt>
                <c:pt idx="103">
                  <c:v>0.30914751045704725</c:v>
                </c:pt>
                <c:pt idx="104">
                  <c:v>0.29628254963972789</c:v>
                </c:pt>
                <c:pt idx="105">
                  <c:v>0.29791406099220147</c:v>
                </c:pt>
                <c:pt idx="106">
                  <c:v>0.29786104700409921</c:v>
                </c:pt>
                <c:pt idx="107">
                  <c:v>0.29979958531951523</c:v>
                </c:pt>
                <c:pt idx="108">
                  <c:v>0.29400308163254735</c:v>
                </c:pt>
                <c:pt idx="109">
                  <c:v>0.32203872728822136</c:v>
                </c:pt>
                <c:pt idx="110">
                  <c:v>0.30297830377719631</c:v>
                </c:pt>
                <c:pt idx="111">
                  <c:v>0.30981885709547552</c:v>
                </c:pt>
                <c:pt idx="112">
                  <c:v>0.33807916831429713</c:v>
                </c:pt>
                <c:pt idx="113">
                  <c:v>0.35339046802900931</c:v>
                </c:pt>
                <c:pt idx="114">
                  <c:v>0.35952222177857673</c:v>
                </c:pt>
                <c:pt idx="115">
                  <c:v>0.3474970482062153</c:v>
                </c:pt>
                <c:pt idx="116">
                  <c:v>0.34773408809699585</c:v>
                </c:pt>
                <c:pt idx="117">
                  <c:v>0.33301491744985867</c:v>
                </c:pt>
                <c:pt idx="118">
                  <c:v>0.32936224778433354</c:v>
                </c:pt>
                <c:pt idx="119">
                  <c:v>0.31672351140748628</c:v>
                </c:pt>
                <c:pt idx="120">
                  <c:v>0.31226281111241955</c:v>
                </c:pt>
                <c:pt idx="121">
                  <c:v>0.3235859653457463</c:v>
                </c:pt>
                <c:pt idx="122">
                  <c:v>0.33537409902732462</c:v>
                </c:pt>
                <c:pt idx="123">
                  <c:v>0.33575604059835013</c:v>
                </c:pt>
                <c:pt idx="124">
                  <c:v>0.32416714893888371</c:v>
                </c:pt>
                <c:pt idx="125">
                  <c:v>0.30126405376876741</c:v>
                </c:pt>
                <c:pt idx="126">
                  <c:v>0.29285172333206339</c:v>
                </c:pt>
                <c:pt idx="127">
                  <c:v>0.26442152741822161</c:v>
                </c:pt>
                <c:pt idx="128">
                  <c:v>0.2892972961561317</c:v>
                </c:pt>
                <c:pt idx="129">
                  <c:v>0.28406288096191129</c:v>
                </c:pt>
                <c:pt idx="130">
                  <c:v>0.2912412641091231</c:v>
                </c:pt>
                <c:pt idx="131">
                  <c:v>0.28199672667091968</c:v>
                </c:pt>
                <c:pt idx="132">
                  <c:v>0.27708496093159757</c:v>
                </c:pt>
                <c:pt idx="133">
                  <c:v>0.29235078162641437</c:v>
                </c:pt>
                <c:pt idx="134">
                  <c:v>0.31012206901562728</c:v>
                </c:pt>
                <c:pt idx="135">
                  <c:v>0.32539596915474533</c:v>
                </c:pt>
                <c:pt idx="136">
                  <c:v>0.33842431209495383</c:v>
                </c:pt>
                <c:pt idx="137">
                  <c:v>0.3582779469587582</c:v>
                </c:pt>
                <c:pt idx="138">
                  <c:v>0.39223983429330517</c:v>
                </c:pt>
                <c:pt idx="139">
                  <c:v>0.39730566202991319</c:v>
                </c:pt>
                <c:pt idx="140">
                  <c:v>0.37031230996452369</c:v>
                </c:pt>
                <c:pt idx="141">
                  <c:v>0.37484080777905332</c:v>
                </c:pt>
                <c:pt idx="142">
                  <c:v>0.35597508088840912</c:v>
                </c:pt>
                <c:pt idx="143">
                  <c:v>0.3782142309365612</c:v>
                </c:pt>
                <c:pt idx="144">
                  <c:v>0.35853701749364547</c:v>
                </c:pt>
                <c:pt idx="145">
                  <c:v>0.36466880356099057</c:v>
                </c:pt>
                <c:pt idx="146">
                  <c:v>0.36449105578633362</c:v>
                </c:pt>
                <c:pt idx="147">
                  <c:v>0.36171577314713166</c:v>
                </c:pt>
                <c:pt idx="148">
                  <c:v>0.34481517677663009</c:v>
                </c:pt>
                <c:pt idx="149">
                  <c:v>0.3483574540690389</c:v>
                </c:pt>
                <c:pt idx="150">
                  <c:v>0.31688404365913014</c:v>
                </c:pt>
                <c:pt idx="151">
                  <c:v>0.31723147592302958</c:v>
                </c:pt>
                <c:pt idx="152">
                  <c:v>0.32340364305299779</c:v>
                </c:pt>
                <c:pt idx="153">
                  <c:v>0.30273717859745181</c:v>
                </c:pt>
                <c:pt idx="154">
                  <c:v>0.27378050052961866</c:v>
                </c:pt>
                <c:pt idx="155">
                  <c:v>0.31902059139480488</c:v>
                </c:pt>
                <c:pt idx="156">
                  <c:v>0.30105401245523322</c:v>
                </c:pt>
                <c:pt idx="157">
                  <c:v>0.33420260384178324</c:v>
                </c:pt>
                <c:pt idx="158">
                  <c:v>0.37865001685002864</c:v>
                </c:pt>
                <c:pt idx="159">
                  <c:v>0.37566923021958032</c:v>
                </c:pt>
                <c:pt idx="160">
                  <c:v>0.36129160392195481</c:v>
                </c:pt>
                <c:pt idx="161">
                  <c:v>0.36674522074675425</c:v>
                </c:pt>
                <c:pt idx="162">
                  <c:v>0.35846485505045905</c:v>
                </c:pt>
                <c:pt idx="163">
                  <c:v>0.3556600067989415</c:v>
                </c:pt>
                <c:pt idx="164">
                  <c:v>0.34460892002406585</c:v>
                </c:pt>
                <c:pt idx="165">
                  <c:v>0.3578958132614003</c:v>
                </c:pt>
                <c:pt idx="166">
                  <c:v>0.38900137803269458</c:v>
                </c:pt>
                <c:pt idx="167">
                  <c:v>0.3709037428268922</c:v>
                </c:pt>
                <c:pt idx="168">
                  <c:v>0.4020890373273594</c:v>
                </c:pt>
                <c:pt idx="169">
                  <c:v>0.4217540928073073</c:v>
                </c:pt>
                <c:pt idx="170">
                  <c:v>0.43660251840439712</c:v>
                </c:pt>
                <c:pt idx="171">
                  <c:v>0.42148419874266535</c:v>
                </c:pt>
                <c:pt idx="172">
                  <c:v>0.38387901034485739</c:v>
                </c:pt>
                <c:pt idx="173">
                  <c:v>0.39108588274220546</c:v>
                </c:pt>
                <c:pt idx="174">
                  <c:v>0.38948888069685783</c:v>
                </c:pt>
                <c:pt idx="175">
                  <c:v>0.39297921679446202</c:v>
                </c:pt>
                <c:pt idx="176">
                  <c:v>0.38511790940860485</c:v>
                </c:pt>
                <c:pt idx="177">
                  <c:v>0.42792300369350661</c:v>
                </c:pt>
                <c:pt idx="178">
                  <c:v>0.43378816001942216</c:v>
                </c:pt>
                <c:pt idx="179">
                  <c:v>0.44469434511405581</c:v>
                </c:pt>
                <c:pt idx="180">
                  <c:v>0.43472002404078403</c:v>
                </c:pt>
                <c:pt idx="181">
                  <c:v>0.41817896134103844</c:v>
                </c:pt>
                <c:pt idx="182">
                  <c:v>0.40103060588538825</c:v>
                </c:pt>
                <c:pt idx="183">
                  <c:v>0.3888748267709734</c:v>
                </c:pt>
                <c:pt idx="184">
                  <c:v>0.36199806761369563</c:v>
                </c:pt>
                <c:pt idx="185">
                  <c:v>0.35047782859317594</c:v>
                </c:pt>
                <c:pt idx="186">
                  <c:v>0.35285267305982004</c:v>
                </c:pt>
                <c:pt idx="187">
                  <c:v>0.33863796200201429</c:v>
                </c:pt>
                <c:pt idx="188">
                  <c:v>0.34973127963245881</c:v>
                </c:pt>
                <c:pt idx="189">
                  <c:v>0.36588859136545604</c:v>
                </c:pt>
                <c:pt idx="190">
                  <c:v>0.36378792776734037</c:v>
                </c:pt>
                <c:pt idx="191">
                  <c:v>0.34528225798663253</c:v>
                </c:pt>
                <c:pt idx="192">
                  <c:v>0.33646410356463696</c:v>
                </c:pt>
                <c:pt idx="193">
                  <c:v>0.30115793655121198</c:v>
                </c:pt>
                <c:pt idx="194">
                  <c:v>0.32830841022075924</c:v>
                </c:pt>
                <c:pt idx="195">
                  <c:v>0.32282652181963711</c:v>
                </c:pt>
                <c:pt idx="196">
                  <c:v>0.35078003051962608</c:v>
                </c:pt>
                <c:pt idx="197">
                  <c:v>0.35711454737640846</c:v>
                </c:pt>
                <c:pt idx="198">
                  <c:v>0.32606659534963822</c:v>
                </c:pt>
                <c:pt idx="199">
                  <c:v>0.33814912306868422</c:v>
                </c:pt>
                <c:pt idx="200">
                  <c:v>0.3249430161949306</c:v>
                </c:pt>
                <c:pt idx="201">
                  <c:v>0.31751045575375869</c:v>
                </c:pt>
                <c:pt idx="202">
                  <c:v>0.30677720331269159</c:v>
                </c:pt>
                <c:pt idx="203">
                  <c:v>0.31404010350295403</c:v>
                </c:pt>
                <c:pt idx="204">
                  <c:v>0.30745941067667959</c:v>
                </c:pt>
                <c:pt idx="205">
                  <c:v>0.31605942818194988</c:v>
                </c:pt>
                <c:pt idx="206">
                  <c:v>0.31127237199085034</c:v>
                </c:pt>
                <c:pt idx="207">
                  <c:v>0.30150101553971215</c:v>
                </c:pt>
                <c:pt idx="208">
                  <c:v>0.29940035194159648</c:v>
                </c:pt>
                <c:pt idx="209">
                  <c:v>0.29474394221658301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0.3687101411457136</c:v>
                </c:pt>
                <c:pt idx="1">
                  <c:v>0.36667685718747089</c:v>
                </c:pt>
                <c:pt idx="2">
                  <c:v>0.35600768774528668</c:v>
                </c:pt>
                <c:pt idx="3">
                  <c:v>0.35812048506803645</c:v>
                </c:pt>
                <c:pt idx="4">
                  <c:v>0.36039079275817376</c:v>
                </c:pt>
                <c:pt idx="5">
                  <c:v>0.34689164243905962</c:v>
                </c:pt>
                <c:pt idx="6">
                  <c:v>0.34862285120861297</c:v>
                </c:pt>
                <c:pt idx="7">
                  <c:v>0.34975398956986342</c:v>
                </c:pt>
                <c:pt idx="8">
                  <c:v>0.33932449168908257</c:v>
                </c:pt>
                <c:pt idx="9">
                  <c:v>0.34380585535045582</c:v>
                </c:pt>
                <c:pt idx="10">
                  <c:v>0.34416888586797789</c:v>
                </c:pt>
                <c:pt idx="11">
                  <c:v>0.33805601085413267</c:v>
                </c:pt>
                <c:pt idx="12">
                  <c:v>0.33337046147583804</c:v>
                </c:pt>
                <c:pt idx="13">
                  <c:v>0.32034212661507833</c:v>
                </c:pt>
                <c:pt idx="14">
                  <c:v>0.31636249461647614</c:v>
                </c:pt>
                <c:pt idx="15">
                  <c:v>0.31058621217788923</c:v>
                </c:pt>
                <c:pt idx="16">
                  <c:v>0.32315218020131947</c:v>
                </c:pt>
                <c:pt idx="17">
                  <c:v>0.31447264933154112</c:v>
                </c:pt>
                <c:pt idx="18">
                  <c:v>0.3108045816181681</c:v>
                </c:pt>
                <c:pt idx="19">
                  <c:v>0.31111158434277808</c:v>
                </c:pt>
                <c:pt idx="20">
                  <c:v>0.30461843905006464</c:v>
                </c:pt>
                <c:pt idx="21">
                  <c:v>0.29100562395517776</c:v>
                </c:pt>
                <c:pt idx="22">
                  <c:v>0.2867639156963217</c:v>
                </c:pt>
                <c:pt idx="23">
                  <c:v>0.30605331581271228</c:v>
                </c:pt>
                <c:pt idx="24">
                  <c:v>0.30382666158785632</c:v>
                </c:pt>
                <c:pt idx="25">
                  <c:v>0.30417406961342275</c:v>
                </c:pt>
                <c:pt idx="26">
                  <c:v>0.305464044695828</c:v>
                </c:pt>
                <c:pt idx="27">
                  <c:v>0.30759113007732347</c:v>
                </c:pt>
                <c:pt idx="28">
                  <c:v>0.30360848427390924</c:v>
                </c:pt>
                <c:pt idx="29">
                  <c:v>0.31561608930542856</c:v>
                </c:pt>
                <c:pt idx="30">
                  <c:v>0.30624185479934812</c:v>
                </c:pt>
                <c:pt idx="31">
                  <c:v>0.30254734106426295</c:v>
                </c:pt>
                <c:pt idx="32">
                  <c:v>0.30467443452520232</c:v>
                </c:pt>
                <c:pt idx="33">
                  <c:v>0.31172987659588575</c:v>
                </c:pt>
                <c:pt idx="34">
                  <c:v>0.3151550488218654</c:v>
                </c:pt>
                <c:pt idx="35">
                  <c:v>0.34061201731180041</c:v>
                </c:pt>
                <c:pt idx="36">
                  <c:v>0.3367101740308584</c:v>
                </c:pt>
                <c:pt idx="37">
                  <c:v>0.34036743437336425</c:v>
                </c:pt>
                <c:pt idx="38">
                  <c:v>0.3383745314777456</c:v>
                </c:pt>
                <c:pt idx="39">
                  <c:v>0.33743196442090645</c:v>
                </c:pt>
                <c:pt idx="40">
                  <c:v>0.32774576733651883</c:v>
                </c:pt>
                <c:pt idx="41">
                  <c:v>0.33431382723731373</c:v>
                </c:pt>
                <c:pt idx="42">
                  <c:v>0.31687062702001723</c:v>
                </c:pt>
                <c:pt idx="43">
                  <c:v>0.31725844034654144</c:v>
                </c:pt>
                <c:pt idx="44">
                  <c:v>0.32230535702965118</c:v>
                </c:pt>
                <c:pt idx="45">
                  <c:v>0.3255371185917954</c:v>
                </c:pt>
                <c:pt idx="46">
                  <c:v>0.32828412157522979</c:v>
                </c:pt>
                <c:pt idx="47">
                  <c:v>0.32987043674398503</c:v>
                </c:pt>
                <c:pt idx="48">
                  <c:v>0.33370815662882292</c:v>
                </c:pt>
                <c:pt idx="49">
                  <c:v>0.33558258770702259</c:v>
                </c:pt>
                <c:pt idx="50">
                  <c:v>0.3495817531215038</c:v>
                </c:pt>
                <c:pt idx="51">
                  <c:v>0.34815442748595476</c:v>
                </c:pt>
                <c:pt idx="52">
                  <c:v>0.35255500478374296</c:v>
                </c:pt>
                <c:pt idx="53">
                  <c:v>0.36762964674186061</c:v>
                </c:pt>
                <c:pt idx="54">
                  <c:v>0.34728993502502237</c:v>
                </c:pt>
                <c:pt idx="55">
                  <c:v>0.34553667945247307</c:v>
                </c:pt>
                <c:pt idx="56">
                  <c:v>0.33182562994743281</c:v>
                </c:pt>
                <c:pt idx="57">
                  <c:v>0.32960964644027985</c:v>
                </c:pt>
                <c:pt idx="58">
                  <c:v>0.33487966797325347</c:v>
                </c:pt>
                <c:pt idx="59">
                  <c:v>0.33942031567130537</c:v>
                </c:pt>
                <c:pt idx="60">
                  <c:v>0.34594170022256643</c:v>
                </c:pt>
                <c:pt idx="61">
                  <c:v>0.33907289148684949</c:v>
                </c:pt>
                <c:pt idx="62">
                  <c:v>0.34894724542368316</c:v>
                </c:pt>
                <c:pt idx="63">
                  <c:v>0.33089807072480448</c:v>
                </c:pt>
                <c:pt idx="64">
                  <c:v>0.31517524766786886</c:v>
                </c:pt>
                <c:pt idx="65">
                  <c:v>0.33603878883116317</c:v>
                </c:pt>
                <c:pt idx="66">
                  <c:v>0.33863009892237655</c:v>
                </c:pt>
                <c:pt idx="67">
                  <c:v>0.33624939077967897</c:v>
                </c:pt>
                <c:pt idx="68">
                  <c:v>0.33588307170061044</c:v>
                </c:pt>
                <c:pt idx="69">
                  <c:v>0.3383063847536254</c:v>
                </c:pt>
                <c:pt idx="70">
                  <c:v>0.33418639647651227</c:v>
                </c:pt>
                <c:pt idx="71">
                  <c:v>0.33674978800923555</c:v>
                </c:pt>
                <c:pt idx="72">
                  <c:v>0.32572346788447154</c:v>
                </c:pt>
                <c:pt idx="73">
                  <c:v>0.32511750148233332</c:v>
                </c:pt>
                <c:pt idx="74">
                  <c:v>0.3402325487414084</c:v>
                </c:pt>
                <c:pt idx="75">
                  <c:v>0.34260736896971944</c:v>
                </c:pt>
                <c:pt idx="76">
                  <c:v>0.3372593213175023</c:v>
                </c:pt>
                <c:pt idx="77">
                  <c:v>0.34070926019359393</c:v>
                </c:pt>
                <c:pt idx="78">
                  <c:v>0.37006183911169999</c:v>
                </c:pt>
                <c:pt idx="79">
                  <c:v>0.37444219516110755</c:v>
                </c:pt>
                <c:pt idx="80">
                  <c:v>0.37250993497371548</c:v>
                </c:pt>
                <c:pt idx="81">
                  <c:v>0.36211328318734892</c:v>
                </c:pt>
                <c:pt idx="82">
                  <c:v>0.3808842725146071</c:v>
                </c:pt>
                <c:pt idx="83">
                  <c:v>0.3840832041412246</c:v>
                </c:pt>
                <c:pt idx="84">
                  <c:v>0.37873515648900846</c:v>
                </c:pt>
                <c:pt idx="85">
                  <c:v>0.37818981663620854</c:v>
                </c:pt>
                <c:pt idx="86">
                  <c:v>0.38250018561345656</c:v>
                </c:pt>
                <c:pt idx="87">
                  <c:v>0.39284083384524177</c:v>
                </c:pt>
                <c:pt idx="88">
                  <c:v>0.38243155721284161</c:v>
                </c:pt>
                <c:pt idx="89">
                  <c:v>0.3708552984788534</c:v>
                </c:pt>
                <c:pt idx="90">
                  <c:v>0.36628179660694299</c:v>
                </c:pt>
                <c:pt idx="91">
                  <c:v>0.37368959847744621</c:v>
                </c:pt>
                <c:pt idx="92">
                  <c:v>0.37799994321636143</c:v>
                </c:pt>
                <c:pt idx="93">
                  <c:v>0.37330178515092233</c:v>
                </c:pt>
                <c:pt idx="94">
                  <c:v>0.37557210899994781</c:v>
                </c:pt>
                <c:pt idx="95">
                  <c:v>0.38858832629496448</c:v>
                </c:pt>
                <c:pt idx="96">
                  <c:v>0.39231243796013843</c:v>
                </c:pt>
                <c:pt idx="97">
                  <c:v>0.40172118177334315</c:v>
                </c:pt>
                <c:pt idx="98">
                  <c:v>0.41516560961639432</c:v>
                </c:pt>
                <c:pt idx="99">
                  <c:v>0.43287952617322661</c:v>
                </c:pt>
                <c:pt idx="100">
                  <c:v>0.43384098812467808</c:v>
                </c:pt>
                <c:pt idx="101">
                  <c:v>0.46061447199745909</c:v>
                </c:pt>
                <c:pt idx="102">
                  <c:v>0.43157873564051097</c:v>
                </c:pt>
                <c:pt idx="103">
                  <c:v>0.42912479226132916</c:v>
                </c:pt>
                <c:pt idx="104">
                  <c:v>0.41232386906957846</c:v>
                </c:pt>
                <c:pt idx="105">
                  <c:v>0.4290498776532467</c:v>
                </c:pt>
                <c:pt idx="106">
                  <c:v>0.4212882676844712</c:v>
                </c:pt>
                <c:pt idx="107">
                  <c:v>0.4253818099398744</c:v>
                </c:pt>
                <c:pt idx="108">
                  <c:v>0.40830839333063873</c:v>
                </c:pt>
                <c:pt idx="109">
                  <c:v>0.41867052773043539</c:v>
                </c:pt>
                <c:pt idx="110">
                  <c:v>0.40197997267346802</c:v>
                </c:pt>
                <c:pt idx="111">
                  <c:v>0.40035820397800931</c:v>
                </c:pt>
                <c:pt idx="112">
                  <c:v>0.40583228265418603</c:v>
                </c:pt>
                <c:pt idx="113">
                  <c:v>0.38652398764318185</c:v>
                </c:pt>
                <c:pt idx="114">
                  <c:v>0.38826326777759773</c:v>
                </c:pt>
                <c:pt idx="115">
                  <c:v>0.38604141251494312</c:v>
                </c:pt>
                <c:pt idx="116">
                  <c:v>0.38306816085270362</c:v>
                </c:pt>
                <c:pt idx="117">
                  <c:v>0.35762811209213169</c:v>
                </c:pt>
                <c:pt idx="118">
                  <c:v>0.35605262045312785</c:v>
                </c:pt>
                <c:pt idx="119">
                  <c:v>0.34585561706139784</c:v>
                </c:pt>
                <c:pt idx="120">
                  <c:v>0.33839021052581097</c:v>
                </c:pt>
                <c:pt idx="121">
                  <c:v>0.33940601281913335</c:v>
                </c:pt>
                <c:pt idx="122">
                  <c:v>0.35638335743177402</c:v>
                </c:pt>
                <c:pt idx="123">
                  <c:v>0.33982835969111497</c:v>
                </c:pt>
                <c:pt idx="124">
                  <c:v>0.33167398462156161</c:v>
                </c:pt>
                <c:pt idx="125">
                  <c:v>0.32682630996056794</c:v>
                </c:pt>
                <c:pt idx="126">
                  <c:v>0.32543936538764362</c:v>
                </c:pt>
                <c:pt idx="127">
                  <c:v>0.32240682160927797</c:v>
                </c:pt>
                <c:pt idx="128">
                  <c:v>0.3319839235579557</c:v>
                </c:pt>
                <c:pt idx="129">
                  <c:v>0.33836969028236391</c:v>
                </c:pt>
                <c:pt idx="130">
                  <c:v>0.33069876359664091</c:v>
                </c:pt>
                <c:pt idx="131">
                  <c:v>0.33215712593088159</c:v>
                </c:pt>
                <c:pt idx="132">
                  <c:v>0.34999896300445432</c:v>
                </c:pt>
                <c:pt idx="133">
                  <c:v>0.36009447574226539</c:v>
                </c:pt>
                <c:pt idx="134">
                  <c:v>0.38881236968596106</c:v>
                </c:pt>
                <c:pt idx="135">
                  <c:v>0.4041810154679068</c:v>
                </c:pt>
                <c:pt idx="136">
                  <c:v>0.40381964816309424</c:v>
                </c:pt>
                <c:pt idx="137">
                  <c:v>0.42170375328804027</c:v>
                </c:pt>
                <c:pt idx="138">
                  <c:v>0.42115836008054747</c:v>
                </c:pt>
                <c:pt idx="139">
                  <c:v>0.41901729118147435</c:v>
                </c:pt>
                <c:pt idx="140">
                  <c:v>0.40738801845938327</c:v>
                </c:pt>
                <c:pt idx="141">
                  <c:v>0.40152287829235683</c:v>
                </c:pt>
                <c:pt idx="142">
                  <c:v>0.40229263318990555</c:v>
                </c:pt>
                <c:pt idx="143">
                  <c:v>0.40156326743442577</c:v>
                </c:pt>
                <c:pt idx="144">
                  <c:v>0.40236586842638972</c:v>
                </c:pt>
                <c:pt idx="145">
                  <c:v>0.40893392832718428</c:v>
                </c:pt>
                <c:pt idx="146">
                  <c:v>0.44297661818420192</c:v>
                </c:pt>
                <c:pt idx="147">
                  <c:v>0.44016551604299681</c:v>
                </c:pt>
                <c:pt idx="148">
                  <c:v>0.45545831107672885</c:v>
                </c:pt>
                <c:pt idx="149">
                  <c:v>0.4691693363434325</c:v>
                </c:pt>
                <c:pt idx="150">
                  <c:v>0.49454682058522415</c:v>
                </c:pt>
                <c:pt idx="151">
                  <c:v>0.52763567773772602</c:v>
                </c:pt>
                <c:pt idx="152">
                  <c:v>0.53235620277940066</c:v>
                </c:pt>
                <c:pt idx="153">
                  <c:v>0.539435953223383</c:v>
                </c:pt>
                <c:pt idx="154">
                  <c:v>0.56200428137285441</c:v>
                </c:pt>
                <c:pt idx="155">
                  <c:v>0.57046241100269313</c:v>
                </c:pt>
                <c:pt idx="156">
                  <c:v>0.57286201404000503</c:v>
                </c:pt>
                <c:pt idx="157">
                  <c:v>0.5628612469450206</c:v>
                </c:pt>
                <c:pt idx="158">
                  <c:v>0.55899897808388399</c:v>
                </c:pt>
                <c:pt idx="159">
                  <c:v>0.55151312585580614</c:v>
                </c:pt>
                <c:pt idx="160">
                  <c:v>0.54076096236123694</c:v>
                </c:pt>
                <c:pt idx="161">
                  <c:v>0.54615855139312397</c:v>
                </c:pt>
                <c:pt idx="162">
                  <c:v>0.53409164616603744</c:v>
                </c:pt>
                <c:pt idx="163">
                  <c:v>0.52377123534152059</c:v>
                </c:pt>
                <c:pt idx="164">
                  <c:v>0.51194139424354734</c:v>
                </c:pt>
                <c:pt idx="165">
                  <c:v>0.56297837755893243</c:v>
                </c:pt>
                <c:pt idx="166">
                  <c:v>0.53914485713605576</c:v>
                </c:pt>
                <c:pt idx="167">
                  <c:v>0.53240713698434972</c:v>
                </c:pt>
                <c:pt idx="168">
                  <c:v>0.52193723380261148</c:v>
                </c:pt>
                <c:pt idx="169">
                  <c:v>0.50840260571846052</c:v>
                </c:pt>
                <c:pt idx="170">
                  <c:v>0.51240896153757687</c:v>
                </c:pt>
                <c:pt idx="171">
                  <c:v>0.51176519726677072</c:v>
                </c:pt>
                <c:pt idx="172">
                  <c:v>0.50898858827380078</c:v>
                </c:pt>
                <c:pt idx="173">
                  <c:v>0.50655940346528483</c:v>
                </c:pt>
                <c:pt idx="174">
                  <c:v>0.50903705686017198</c:v>
                </c:pt>
                <c:pt idx="175">
                  <c:v>0.49366973743199166</c:v>
                </c:pt>
                <c:pt idx="176">
                  <c:v>0.46440603240121681</c:v>
                </c:pt>
                <c:pt idx="177">
                  <c:v>0.46231345632684762</c:v>
                </c:pt>
                <c:pt idx="178">
                  <c:v>0.4468913821048302</c:v>
                </c:pt>
                <c:pt idx="179">
                  <c:v>0.4468913821048302</c:v>
                </c:pt>
                <c:pt idx="180">
                  <c:v>0.42142047857398074</c:v>
                </c:pt>
                <c:pt idx="181">
                  <c:v>0.41970009333418046</c:v>
                </c:pt>
                <c:pt idx="182">
                  <c:v>0.4331054422300431</c:v>
                </c:pt>
                <c:pt idx="183">
                  <c:v>0.46654710130028992</c:v>
                </c:pt>
                <c:pt idx="184">
                  <c:v>0.46432527027596804</c:v>
                </c:pt>
                <c:pt idx="185">
                  <c:v>0.47379592979647278</c:v>
                </c:pt>
                <c:pt idx="186">
                  <c:v>0.49315269339384848</c:v>
                </c:pt>
                <c:pt idx="187">
                  <c:v>0.51726953076396609</c:v>
                </c:pt>
                <c:pt idx="188">
                  <c:v>0.52319252427851837</c:v>
                </c:pt>
                <c:pt idx="189">
                  <c:v>0.53137319255772997</c:v>
                </c:pt>
                <c:pt idx="190">
                  <c:v>0.53070482252830742</c:v>
                </c:pt>
                <c:pt idx="191">
                  <c:v>0.52572789291736011</c:v>
                </c:pt>
                <c:pt idx="192">
                  <c:v>0.54195999068471723</c:v>
                </c:pt>
                <c:pt idx="193">
                  <c:v>0.51227562623300338</c:v>
                </c:pt>
                <c:pt idx="194">
                  <c:v>0.4935813932273288</c:v>
                </c:pt>
                <c:pt idx="195">
                  <c:v>0.49009105712972428</c:v>
                </c:pt>
                <c:pt idx="196">
                  <c:v>0.47726065897422287</c:v>
                </c:pt>
                <c:pt idx="197">
                  <c:v>0.47621841873863413</c:v>
                </c:pt>
                <c:pt idx="198">
                  <c:v>0.44730344808719108</c:v>
                </c:pt>
                <c:pt idx="199">
                  <c:v>0.4501738423445224</c:v>
                </c:pt>
                <c:pt idx="200">
                  <c:v>0.44656013921135368</c:v>
                </c:pt>
                <c:pt idx="201">
                  <c:v>0.45223999663551367</c:v>
                </c:pt>
                <c:pt idx="202">
                  <c:v>0.44028674810475726</c:v>
                </c:pt>
                <c:pt idx="203">
                  <c:v>0.44447998777724212</c:v>
                </c:pt>
                <c:pt idx="204">
                  <c:v>0.44966919870830346</c:v>
                </c:pt>
                <c:pt idx="205">
                  <c:v>0.43456627709441792</c:v>
                </c:pt>
                <c:pt idx="206">
                  <c:v>0.43530151460539734</c:v>
                </c:pt>
                <c:pt idx="207">
                  <c:v>0.42214974807351724</c:v>
                </c:pt>
                <c:pt idx="208">
                  <c:v>0.42554532236940529</c:v>
                </c:pt>
                <c:pt idx="209">
                  <c:v>0.42729856178306569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0.95170486909395402</c:v>
                </c:pt>
                <c:pt idx="1">
                  <c:v>0.93197918706466676</c:v>
                </c:pt>
                <c:pt idx="2">
                  <c:v>0.92578226136402986</c:v>
                </c:pt>
                <c:pt idx="3">
                  <c:v>0.91080274718293075</c:v>
                </c:pt>
                <c:pt idx="4">
                  <c:v>0.90369870795215845</c:v>
                </c:pt>
                <c:pt idx="5">
                  <c:v>0.92690424748768097</c:v>
                </c:pt>
                <c:pt idx="6">
                  <c:v>0.95477957725637663</c:v>
                </c:pt>
                <c:pt idx="7">
                  <c:v>0.964347310602788</c:v>
                </c:pt>
                <c:pt idx="8">
                  <c:v>0.93977045706573969</c:v>
                </c:pt>
                <c:pt idx="9">
                  <c:v>0.94429219371029183</c:v>
                </c:pt>
                <c:pt idx="10">
                  <c:v>0.94686954452225935</c:v>
                </c:pt>
                <c:pt idx="11">
                  <c:v>0.94349285704153962</c:v>
                </c:pt>
                <c:pt idx="12">
                  <c:v>0.97491192710957952</c:v>
                </c:pt>
                <c:pt idx="13">
                  <c:v>0.98215941309310462</c:v>
                </c:pt>
                <c:pt idx="14">
                  <c:v>1.0119478318061821</c:v>
                </c:pt>
                <c:pt idx="15">
                  <c:v>1.047290231323176</c:v>
                </c:pt>
                <c:pt idx="16">
                  <c:v>1.0200956701498676</c:v>
                </c:pt>
                <c:pt idx="17">
                  <c:v>1.0270267605681842</c:v>
                </c:pt>
                <c:pt idx="18">
                  <c:v>1.0849670942441865</c:v>
                </c:pt>
                <c:pt idx="19">
                  <c:v>1.0665018136055466</c:v>
                </c:pt>
                <c:pt idx="20">
                  <c:v>1.0260746995367782</c:v>
                </c:pt>
                <c:pt idx="21">
                  <c:v>1.0240939465246799</c:v>
                </c:pt>
                <c:pt idx="22">
                  <c:v>0.97248374862284814</c:v>
                </c:pt>
                <c:pt idx="23">
                  <c:v>0.95726418074615638</c:v>
                </c:pt>
                <c:pt idx="24">
                  <c:v>0.88808914884456913</c:v>
                </c:pt>
                <c:pt idx="25">
                  <c:v>0.89056366648996121</c:v>
                </c:pt>
                <c:pt idx="26">
                  <c:v>0.90496952396668873</c:v>
                </c:pt>
                <c:pt idx="27">
                  <c:v>0.85451506675709976</c:v>
                </c:pt>
                <c:pt idx="28">
                  <c:v>0.86138925322610227</c:v>
                </c:pt>
                <c:pt idx="29">
                  <c:v>0.89187251222864694</c:v>
                </c:pt>
                <c:pt idx="30">
                  <c:v>0.86983171996676445</c:v>
                </c:pt>
                <c:pt idx="31">
                  <c:v>0.84359858842713153</c:v>
                </c:pt>
                <c:pt idx="32">
                  <c:v>0.83676717118756294</c:v>
                </c:pt>
                <c:pt idx="33">
                  <c:v>0.83655488986744919</c:v>
                </c:pt>
                <c:pt idx="34">
                  <c:v>0.87098759266034997</c:v>
                </c:pt>
                <c:pt idx="35">
                  <c:v>0.86734516775349169</c:v>
                </c:pt>
                <c:pt idx="36">
                  <c:v>0.88875539936168779</c:v>
                </c:pt>
                <c:pt idx="37">
                  <c:v>0.95599515727106887</c:v>
                </c:pt>
                <c:pt idx="38">
                  <c:v>0.94930409631001156</c:v>
                </c:pt>
                <c:pt idx="39">
                  <c:v>0.94923267854869575</c:v>
                </c:pt>
                <c:pt idx="40">
                  <c:v>0.93541126090887483</c:v>
                </c:pt>
                <c:pt idx="41">
                  <c:v>0.88595236858534032</c:v>
                </c:pt>
                <c:pt idx="42">
                  <c:v>0.94859846480856991</c:v>
                </c:pt>
                <c:pt idx="43">
                  <c:v>0.99170114794056774</c:v>
                </c:pt>
                <c:pt idx="44">
                  <c:v>0.9908487811248281</c:v>
                </c:pt>
                <c:pt idx="45">
                  <c:v>0.97563898822292439</c:v>
                </c:pt>
                <c:pt idx="46">
                  <c:v>0.96010655394556466</c:v>
                </c:pt>
                <c:pt idx="47">
                  <c:v>0.94648437832785459</c:v>
                </c:pt>
                <c:pt idx="48">
                  <c:v>0.95942387161906428</c:v>
                </c:pt>
                <c:pt idx="49">
                  <c:v>0.95243213849251818</c:v>
                </c:pt>
                <c:pt idx="50">
                  <c:v>0.9447235877870982</c:v>
                </c:pt>
                <c:pt idx="51">
                  <c:v>0.96929234572095246</c:v>
                </c:pt>
                <c:pt idx="52">
                  <c:v>1.0068782051856704</c:v>
                </c:pt>
                <c:pt idx="53">
                  <c:v>0.99343424369887523</c:v>
                </c:pt>
                <c:pt idx="54">
                  <c:v>0.95053756375896648</c:v>
                </c:pt>
                <c:pt idx="55">
                  <c:v>0.94418764885434014</c:v>
                </c:pt>
                <c:pt idx="56">
                  <c:v>0.93119968697675892</c:v>
                </c:pt>
                <c:pt idx="57">
                  <c:v>0.94283838165580869</c:v>
                </c:pt>
                <c:pt idx="58">
                  <c:v>0.97396438404015073</c:v>
                </c:pt>
                <c:pt idx="59">
                  <c:v>1.0009479253853524</c:v>
                </c:pt>
                <c:pt idx="60">
                  <c:v>1.0864176114936366</c:v>
                </c:pt>
                <c:pt idx="61">
                  <c:v>1.1161736504685555</c:v>
                </c:pt>
                <c:pt idx="62">
                  <c:v>1.1712135417597653</c:v>
                </c:pt>
                <c:pt idx="63">
                  <c:v>1.1813063023326804</c:v>
                </c:pt>
                <c:pt idx="64">
                  <c:v>1.1646287865737162</c:v>
                </c:pt>
                <c:pt idx="65">
                  <c:v>1.176725249333672</c:v>
                </c:pt>
                <c:pt idx="66">
                  <c:v>1.1735123584278078</c:v>
                </c:pt>
                <c:pt idx="67">
                  <c:v>1.1862215406804368</c:v>
                </c:pt>
                <c:pt idx="68">
                  <c:v>1.1992014150342709</c:v>
                </c:pt>
                <c:pt idx="69">
                  <c:v>1.1837856270197207</c:v>
                </c:pt>
                <c:pt idx="70">
                  <c:v>1.1613081188064653</c:v>
                </c:pt>
                <c:pt idx="71">
                  <c:v>1.1579874833569921</c:v>
                </c:pt>
                <c:pt idx="72">
                  <c:v>1.1574219222558115</c:v>
                </c:pt>
                <c:pt idx="73">
                  <c:v>1.1544195309402927</c:v>
                </c:pt>
                <c:pt idx="74">
                  <c:v>1.1274274761123086</c:v>
                </c:pt>
                <c:pt idx="75">
                  <c:v>1.1384925140869895</c:v>
                </c:pt>
                <c:pt idx="76">
                  <c:v>1.2042608426981742</c:v>
                </c:pt>
                <c:pt idx="77">
                  <c:v>1.2105325705920653</c:v>
                </c:pt>
                <c:pt idx="78">
                  <c:v>1.2114800651848225</c:v>
                </c:pt>
                <c:pt idx="79">
                  <c:v>1.2358198545927574</c:v>
                </c:pt>
                <c:pt idx="80">
                  <c:v>1.2605133301542779</c:v>
                </c:pt>
                <c:pt idx="81">
                  <c:v>1.2790392082258961</c:v>
                </c:pt>
                <c:pt idx="82">
                  <c:v>1.3220884352518694</c:v>
                </c:pt>
                <c:pt idx="83">
                  <c:v>1.3134089043820936</c:v>
                </c:pt>
                <c:pt idx="84">
                  <c:v>1.3245003883784807</c:v>
                </c:pt>
                <c:pt idx="85">
                  <c:v>1.3808306726316877</c:v>
                </c:pt>
                <c:pt idx="86">
                  <c:v>1.3808306726316872</c:v>
                </c:pt>
                <c:pt idx="87">
                  <c:v>1.4130132647445008</c:v>
                </c:pt>
                <c:pt idx="88">
                  <c:v>1.3934976401876367</c:v>
                </c:pt>
                <c:pt idx="89">
                  <c:v>1.3844987080272833</c:v>
                </c:pt>
                <c:pt idx="90">
                  <c:v>1.3545010918392941</c:v>
                </c:pt>
                <c:pt idx="91">
                  <c:v>1.3264232557252744</c:v>
                </c:pt>
                <c:pt idx="92">
                  <c:v>1.3129240973267173</c:v>
                </c:pt>
                <c:pt idx="93">
                  <c:v>1.292644987920883</c:v>
                </c:pt>
                <c:pt idx="94">
                  <c:v>1.2588847469341469</c:v>
                </c:pt>
                <c:pt idx="95">
                  <c:v>1.2252842269044124</c:v>
                </c:pt>
                <c:pt idx="96">
                  <c:v>1.184568996926201</c:v>
                </c:pt>
                <c:pt idx="97">
                  <c:v>1.1604769423650845</c:v>
                </c:pt>
                <c:pt idx="98">
                  <c:v>1.1465625022788775</c:v>
                </c:pt>
                <c:pt idx="99">
                  <c:v>1.0727673093147312</c:v>
                </c:pt>
                <c:pt idx="100">
                  <c:v>1.1067300808851248</c:v>
                </c:pt>
                <c:pt idx="101">
                  <c:v>1.1233519299484531</c:v>
                </c:pt>
                <c:pt idx="102">
                  <c:v>1.0551059317834897</c:v>
                </c:pt>
                <c:pt idx="103">
                  <c:v>1.0425340839251158</c:v>
                </c:pt>
                <c:pt idx="104">
                  <c:v>1.0440611069777486</c:v>
                </c:pt>
                <c:pt idx="105">
                  <c:v>1.0437823354322411</c:v>
                </c:pt>
                <c:pt idx="106">
                  <c:v>1.0725410687153698</c:v>
                </c:pt>
                <c:pt idx="107">
                  <c:v>1.0816428098039648</c:v>
                </c:pt>
                <c:pt idx="108">
                  <c:v>1.1295800925535564</c:v>
                </c:pt>
                <c:pt idx="109">
                  <c:v>1.1488290954484357</c:v>
                </c:pt>
                <c:pt idx="110">
                  <c:v>1.1816409737654563</c:v>
                </c:pt>
                <c:pt idx="111">
                  <c:v>1.1702285196857647</c:v>
                </c:pt>
                <c:pt idx="112">
                  <c:v>1.1497097629568618</c:v>
                </c:pt>
                <c:pt idx="113">
                  <c:v>1.1506366913628541</c:v>
                </c:pt>
                <c:pt idx="114">
                  <c:v>1.1826945739274461</c:v>
                </c:pt>
                <c:pt idx="115">
                  <c:v>1.187358612899394</c:v>
                </c:pt>
                <c:pt idx="116">
                  <c:v>1.2108505970522061</c:v>
                </c:pt>
                <c:pt idx="117">
                  <c:v>1.2732435887747735</c:v>
                </c:pt>
                <c:pt idx="118">
                  <c:v>1.3029287564416858</c:v>
                </c:pt>
                <c:pt idx="119">
                  <c:v>1.3004942019793264</c:v>
                </c:pt>
                <c:pt idx="120">
                  <c:v>1.3078831089552201</c:v>
                </c:pt>
                <c:pt idx="121">
                  <c:v>1.2881404371561738</c:v>
                </c:pt>
                <c:pt idx="122">
                  <c:v>1.2680673471013222</c:v>
                </c:pt>
                <c:pt idx="123">
                  <c:v>1.2367123681116103</c:v>
                </c:pt>
                <c:pt idx="124">
                  <c:v>1.2199114449198609</c:v>
                </c:pt>
                <c:pt idx="125">
                  <c:v>1.2050208046260897</c:v>
                </c:pt>
                <c:pt idx="126">
                  <c:v>1.1960779002586499</c:v>
                </c:pt>
                <c:pt idx="127">
                  <c:v>1.1801899381142011</c:v>
                </c:pt>
                <c:pt idx="128">
                  <c:v>1.1503727976274332</c:v>
                </c:pt>
                <c:pt idx="129">
                  <c:v>1.1569467292837274</c:v>
                </c:pt>
                <c:pt idx="130">
                  <c:v>1.1474571748686115</c:v>
                </c:pt>
                <c:pt idx="131">
                  <c:v>1.1639995396837899</c:v>
                </c:pt>
                <c:pt idx="132">
                  <c:v>1.1578866646699473</c:v>
                </c:pt>
                <c:pt idx="133">
                  <c:v>1.1758267975878076</c:v>
                </c:pt>
                <c:pt idx="134">
                  <c:v>1.188522052878966</c:v>
                </c:pt>
                <c:pt idx="135">
                  <c:v>1.1845609174818983</c:v>
                </c:pt>
                <c:pt idx="136">
                  <c:v>1.1679781473657611</c:v>
                </c:pt>
                <c:pt idx="137">
                  <c:v>1.1577466185080163</c:v>
                </c:pt>
                <c:pt idx="138">
                  <c:v>1.1805158680511996</c:v>
                </c:pt>
                <c:pt idx="139">
                  <c:v>1.1980694606416129</c:v>
                </c:pt>
                <c:pt idx="140">
                  <c:v>1.18985137662792</c:v>
                </c:pt>
                <c:pt idx="141">
                  <c:v>1.1756088931946371</c:v>
                </c:pt>
                <c:pt idx="142">
                  <c:v>1.2122790737421494</c:v>
                </c:pt>
                <c:pt idx="143">
                  <c:v>1.215580822376455</c:v>
                </c:pt>
                <c:pt idx="144">
                  <c:v>1.2162837501896684</c:v>
                </c:pt>
                <c:pt idx="145">
                  <c:v>1.2077960387886262</c:v>
                </c:pt>
                <c:pt idx="146">
                  <c:v>1.2220039886764531</c:v>
                </c:pt>
                <c:pt idx="147">
                  <c:v>1.1782455280432849</c:v>
                </c:pt>
                <c:pt idx="148">
                  <c:v>1.1518831253948123</c:v>
                </c:pt>
                <c:pt idx="149">
                  <c:v>1.1448383782801641</c:v>
                </c:pt>
                <c:pt idx="150">
                  <c:v>1.1331673739033481</c:v>
                </c:pt>
                <c:pt idx="151">
                  <c:v>1.1366468703123112</c:v>
                </c:pt>
                <c:pt idx="152">
                  <c:v>1.1055401968610576</c:v>
                </c:pt>
                <c:pt idx="153">
                  <c:v>1.0987976535088175</c:v>
                </c:pt>
                <c:pt idx="154">
                  <c:v>1.1164657708725161</c:v>
                </c:pt>
                <c:pt idx="155">
                  <c:v>1.1480738543628877</c:v>
                </c:pt>
                <c:pt idx="156">
                  <c:v>1.1349701385377904</c:v>
                </c:pt>
                <c:pt idx="157">
                  <c:v>1.1521130643558635</c:v>
                </c:pt>
                <c:pt idx="158">
                  <c:v>1.1515981613937503</c:v>
                </c:pt>
                <c:pt idx="159">
                  <c:v>1.1378264934188209</c:v>
                </c:pt>
                <c:pt idx="160">
                  <c:v>1.1827586811646602</c:v>
                </c:pt>
                <c:pt idx="161">
                  <c:v>1.2178673293524185</c:v>
                </c:pt>
                <c:pt idx="162">
                  <c:v>1.2024313200894878</c:v>
                </c:pt>
                <c:pt idx="163">
                  <c:v>1.2144578038567284</c:v>
                </c:pt>
                <c:pt idx="164">
                  <c:v>1.2740261520384342</c:v>
                </c:pt>
                <c:pt idx="165">
                  <c:v>1.2716319786387014</c:v>
                </c:pt>
                <c:pt idx="166">
                  <c:v>1.2913024360902687</c:v>
                </c:pt>
                <c:pt idx="167">
                  <c:v>1.3531357142288236</c:v>
                </c:pt>
                <c:pt idx="168">
                  <c:v>1.3695192423228497</c:v>
                </c:pt>
                <c:pt idx="169">
                  <c:v>1.3535909071952208</c:v>
                </c:pt>
                <c:pt idx="170">
                  <c:v>1.3433297965662743</c:v>
                </c:pt>
                <c:pt idx="171">
                  <c:v>1.3653944631629795</c:v>
                </c:pt>
                <c:pt idx="172">
                  <c:v>1.3610967190317644</c:v>
                </c:pt>
                <c:pt idx="173">
                  <c:v>1.3427033844716447</c:v>
                </c:pt>
                <c:pt idx="174">
                  <c:v>1.3271924363623004</c:v>
                </c:pt>
                <c:pt idx="175">
                  <c:v>1.3104071275830611</c:v>
                </c:pt>
                <c:pt idx="176">
                  <c:v>1.2650175896359002</c:v>
                </c:pt>
                <c:pt idx="177">
                  <c:v>1.2358786183916781</c:v>
                </c:pt>
                <c:pt idx="178">
                  <c:v>1.2472317965141286</c:v>
                </c:pt>
                <c:pt idx="179">
                  <c:v>1.2322913612802198</c:v>
                </c:pt>
                <c:pt idx="180">
                  <c:v>1.2417307758168139</c:v>
                </c:pt>
                <c:pt idx="181">
                  <c:v>1.249356706524597</c:v>
                </c:pt>
                <c:pt idx="182">
                  <c:v>1.2619959340228442</c:v>
                </c:pt>
                <c:pt idx="183">
                  <c:v>1.2448974058251105</c:v>
                </c:pt>
                <c:pt idx="184">
                  <c:v>1.2445764195829203</c:v>
                </c:pt>
                <c:pt idx="185">
                  <c:v>1.2287773555641326</c:v>
                </c:pt>
                <c:pt idx="186">
                  <c:v>1.2348202354263724</c:v>
                </c:pt>
                <c:pt idx="187">
                  <c:v>1.2427886385443592</c:v>
                </c:pt>
                <c:pt idx="188">
                  <c:v>1.2751939210550707</c:v>
                </c:pt>
                <c:pt idx="189">
                  <c:v>1.3300795259048863</c:v>
                </c:pt>
                <c:pt idx="190">
                  <c:v>1.3225133375105915</c:v>
                </c:pt>
                <c:pt idx="191">
                  <c:v>1.347390006643236</c:v>
                </c:pt>
                <c:pt idx="192">
                  <c:v>1.3834681800678574</c:v>
                </c:pt>
                <c:pt idx="193">
                  <c:v>1.3359667128749055</c:v>
                </c:pt>
                <c:pt idx="194">
                  <c:v>1.2701642118155343</c:v>
                </c:pt>
                <c:pt idx="195">
                  <c:v>1.2128939517788868</c:v>
                </c:pt>
                <c:pt idx="196">
                  <c:v>1.0727789488758961</c:v>
                </c:pt>
                <c:pt idx="197">
                  <c:v>1.0387017416323094</c:v>
                </c:pt>
                <c:pt idx="198">
                  <c:v>0.99776835857848389</c:v>
                </c:pt>
                <c:pt idx="199">
                  <c:v>1.0587096678155379</c:v>
                </c:pt>
                <c:pt idx="200">
                  <c:v>1.0545411867137213</c:v>
                </c:pt>
                <c:pt idx="201">
                  <c:v>1.0379475930678277</c:v>
                </c:pt>
                <c:pt idx="202">
                  <c:v>0.96924381874251431</c:v>
                </c:pt>
                <c:pt idx="203">
                  <c:v>0.94710291926340606</c:v>
                </c:pt>
                <c:pt idx="204">
                  <c:v>0.94853779602605304</c:v>
                </c:pt>
                <c:pt idx="205">
                  <c:v>0.90200274255880497</c:v>
                </c:pt>
                <c:pt idx="206">
                  <c:v>0.88999020191192302</c:v>
                </c:pt>
                <c:pt idx="207">
                  <c:v>0.85789193828470955</c:v>
                </c:pt>
                <c:pt idx="208">
                  <c:v>0.8282336587574316</c:v>
                </c:pt>
                <c:pt idx="209">
                  <c:v>0.80914135958711864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1.111540310695281</c:v>
                </c:pt>
                <c:pt idx="1">
                  <c:v>1.1144650695328162</c:v>
                </c:pt>
                <c:pt idx="2">
                  <c:v>1.1267361604768249</c:v>
                </c:pt>
                <c:pt idx="3">
                  <c:v>1.125863572412702</c:v>
                </c:pt>
                <c:pt idx="4">
                  <c:v>1.1114029601421374</c:v>
                </c:pt>
                <c:pt idx="5">
                  <c:v>1.0552427701783187</c:v>
                </c:pt>
                <c:pt idx="6">
                  <c:v>1.0595544655093336</c:v>
                </c:pt>
                <c:pt idx="7">
                  <c:v>1.099238270702265</c:v>
                </c:pt>
                <c:pt idx="8">
                  <c:v>1.1423418542289985</c:v>
                </c:pt>
                <c:pt idx="9">
                  <c:v>1.1712083482146236</c:v>
                </c:pt>
                <c:pt idx="10">
                  <c:v>1.1891214987141261</c:v>
                </c:pt>
                <c:pt idx="11">
                  <c:v>1.1877830469659032</c:v>
                </c:pt>
                <c:pt idx="12">
                  <c:v>1.1815704745349767</c:v>
                </c:pt>
                <c:pt idx="13">
                  <c:v>1.1579550991082712</c:v>
                </c:pt>
                <c:pt idx="14">
                  <c:v>1.1406181965865403</c:v>
                </c:pt>
                <c:pt idx="15">
                  <c:v>1.141191845211468</c:v>
                </c:pt>
                <c:pt idx="16">
                  <c:v>1.1789419352895232</c:v>
                </c:pt>
                <c:pt idx="17">
                  <c:v>1.2076387771036823</c:v>
                </c:pt>
                <c:pt idx="18">
                  <c:v>1.2091658001563146</c:v>
                </c:pt>
                <c:pt idx="19">
                  <c:v>1.2102565412960513</c:v>
                </c:pt>
                <c:pt idx="20">
                  <c:v>1.2096770451539558</c:v>
                </c:pt>
                <c:pt idx="21">
                  <c:v>1.2215742901301325</c:v>
                </c:pt>
                <c:pt idx="22">
                  <c:v>1.2203601738753875</c:v>
                </c:pt>
                <c:pt idx="23">
                  <c:v>1.2384686406903886</c:v>
                </c:pt>
                <c:pt idx="24">
                  <c:v>1.2416007290737825</c:v>
                </c:pt>
                <c:pt idx="25">
                  <c:v>1.2132158659968202</c:v>
                </c:pt>
                <c:pt idx="26">
                  <c:v>1.228673393745539</c:v>
                </c:pt>
                <c:pt idx="27">
                  <c:v>1.2258079270241307</c:v>
                </c:pt>
                <c:pt idx="28">
                  <c:v>1.179943867177486</c:v>
                </c:pt>
                <c:pt idx="29">
                  <c:v>1.1975756467786345</c:v>
                </c:pt>
                <c:pt idx="30">
                  <c:v>1.2079862578442477</c:v>
                </c:pt>
                <c:pt idx="31">
                  <c:v>1.1785650182077476</c:v>
                </c:pt>
                <c:pt idx="32">
                  <c:v>1.1585651633893788</c:v>
                </c:pt>
                <c:pt idx="33">
                  <c:v>1.1289936005145076</c:v>
                </c:pt>
                <c:pt idx="34">
                  <c:v>1.1161295239330353</c:v>
                </c:pt>
                <c:pt idx="35">
                  <c:v>1.1183459495581136</c:v>
                </c:pt>
                <c:pt idx="36">
                  <c:v>1.1424873811797764</c:v>
                </c:pt>
                <c:pt idx="37">
                  <c:v>1.1587227432703477</c:v>
                </c:pt>
                <c:pt idx="38">
                  <c:v>1.1740744482860141</c:v>
                </c:pt>
                <c:pt idx="39">
                  <c:v>1.18115371278723</c:v>
                </c:pt>
                <c:pt idx="40">
                  <c:v>1.2222648436157126</c:v>
                </c:pt>
                <c:pt idx="41">
                  <c:v>1.2395846687179972</c:v>
                </c:pt>
                <c:pt idx="42">
                  <c:v>1.2787931211302899</c:v>
                </c:pt>
                <c:pt idx="43">
                  <c:v>1.3120112574710789</c:v>
                </c:pt>
                <c:pt idx="44">
                  <c:v>1.3140230310229781</c:v>
                </c:pt>
                <c:pt idx="45">
                  <c:v>1.3400657737830295</c:v>
                </c:pt>
                <c:pt idx="46">
                  <c:v>1.3539949521253491</c:v>
                </c:pt>
                <c:pt idx="47">
                  <c:v>1.3714907156065677</c:v>
                </c:pt>
                <c:pt idx="48">
                  <c:v>1.4146337959600805</c:v>
                </c:pt>
                <c:pt idx="49">
                  <c:v>1.3742659659279892</c:v>
                </c:pt>
                <c:pt idx="50">
                  <c:v>1.3562760671863527</c:v>
                </c:pt>
                <c:pt idx="51">
                  <c:v>1.3619181267418414</c:v>
                </c:pt>
                <c:pt idx="52">
                  <c:v>1.3613229677105705</c:v>
                </c:pt>
                <c:pt idx="53">
                  <c:v>1.3917056612190752</c:v>
                </c:pt>
                <c:pt idx="54">
                  <c:v>1.3655802984613832</c:v>
                </c:pt>
                <c:pt idx="55">
                  <c:v>1.3201822308725557</c:v>
                </c:pt>
                <c:pt idx="56">
                  <c:v>1.2920594798012444</c:v>
                </c:pt>
                <c:pt idx="57">
                  <c:v>1.2716389817208233</c:v>
                </c:pt>
                <c:pt idx="58">
                  <c:v>1.2669690548344863</c:v>
                </c:pt>
                <c:pt idx="59">
                  <c:v>1.2852565876984692</c:v>
                </c:pt>
                <c:pt idx="60">
                  <c:v>1.2972973999216741</c:v>
                </c:pt>
                <c:pt idx="61">
                  <c:v>1.2820943387727868</c:v>
                </c:pt>
                <c:pt idx="62">
                  <c:v>1.3185759641747754</c:v>
                </c:pt>
                <c:pt idx="63">
                  <c:v>1.2863996259516524</c:v>
                </c:pt>
                <c:pt idx="64">
                  <c:v>1.2446142648453142</c:v>
                </c:pt>
                <c:pt idx="65">
                  <c:v>1.2264843118623028</c:v>
                </c:pt>
                <c:pt idx="66">
                  <c:v>1.2107897280639119</c:v>
                </c:pt>
                <c:pt idx="67">
                  <c:v>1.1676124671827701</c:v>
                </c:pt>
                <c:pt idx="68">
                  <c:v>1.1774979224481592</c:v>
                </c:pt>
                <c:pt idx="69">
                  <c:v>1.2116983843124804</c:v>
                </c:pt>
                <c:pt idx="70">
                  <c:v>1.1961923879773901</c:v>
                </c:pt>
                <c:pt idx="71">
                  <c:v>1.2082484696747222</c:v>
                </c:pt>
                <c:pt idx="72">
                  <c:v>1.2366189313545171</c:v>
                </c:pt>
                <c:pt idx="73">
                  <c:v>1.2169744778067333</c:v>
                </c:pt>
                <c:pt idx="74">
                  <c:v>1.2349254100160165</c:v>
                </c:pt>
                <c:pt idx="75">
                  <c:v>1.274767634050515</c:v>
                </c:pt>
                <c:pt idx="76">
                  <c:v>1.4498296962552104</c:v>
                </c:pt>
                <c:pt idx="77">
                  <c:v>1.5046922818896855</c:v>
                </c:pt>
                <c:pt idx="78">
                  <c:v>1.5377420843333314</c:v>
                </c:pt>
                <c:pt idx="79">
                  <c:v>1.563444188317241</c:v>
                </c:pt>
                <c:pt idx="80">
                  <c:v>1.5783765602657385</c:v>
                </c:pt>
                <c:pt idx="81">
                  <c:v>1.5935320289846582</c:v>
                </c:pt>
                <c:pt idx="82">
                  <c:v>1.5696572190249782</c:v>
                </c:pt>
                <c:pt idx="83">
                  <c:v>1.5444394718990788</c:v>
                </c:pt>
                <c:pt idx="84">
                  <c:v>1.5085583751822058</c:v>
                </c:pt>
                <c:pt idx="85">
                  <c:v>1.5093703366969913</c:v>
                </c:pt>
                <c:pt idx="86">
                  <c:v>1.5370666376125111</c:v>
                </c:pt>
                <c:pt idx="87">
                  <c:v>1.5346476975626633</c:v>
                </c:pt>
                <c:pt idx="88">
                  <c:v>1.5090928834258062</c:v>
                </c:pt>
                <c:pt idx="89">
                  <c:v>1.5036309465537046</c:v>
                </c:pt>
                <c:pt idx="90">
                  <c:v>1.5019994352012314</c:v>
                </c:pt>
                <c:pt idx="91">
                  <c:v>1.495316167806229</c:v>
                </c:pt>
                <c:pt idx="92">
                  <c:v>1.4677881336482697</c:v>
                </c:pt>
                <c:pt idx="93">
                  <c:v>1.4355014111314746</c:v>
                </c:pt>
                <c:pt idx="94">
                  <c:v>1.4225430552634291</c:v>
                </c:pt>
                <c:pt idx="95">
                  <c:v>1.4037303423608889</c:v>
                </c:pt>
                <c:pt idx="96">
                  <c:v>1.3762884722998012</c:v>
                </c:pt>
                <c:pt idx="97">
                  <c:v>1.3789951023000548</c:v>
                </c:pt>
                <c:pt idx="98">
                  <c:v>1.36889736571455</c:v>
                </c:pt>
                <c:pt idx="99">
                  <c:v>1.3262511323891324</c:v>
                </c:pt>
                <c:pt idx="100">
                  <c:v>1.2945843517126125</c:v>
                </c:pt>
                <c:pt idx="101">
                  <c:v>1.2678992996092404</c:v>
                </c:pt>
                <c:pt idx="102">
                  <c:v>1.2422012712431829</c:v>
                </c:pt>
                <c:pt idx="103">
                  <c:v>1.2331682361482295</c:v>
                </c:pt>
                <c:pt idx="104">
                  <c:v>1.2359233347348548</c:v>
                </c:pt>
                <c:pt idx="105">
                  <c:v>1.2741796937979608</c:v>
                </c:pt>
                <c:pt idx="106">
                  <c:v>1.2893633936959823</c:v>
                </c:pt>
                <c:pt idx="107">
                  <c:v>1.304384173175553</c:v>
                </c:pt>
                <c:pt idx="108">
                  <c:v>1.3771464864269314</c:v>
                </c:pt>
                <c:pt idx="109">
                  <c:v>1.4031003552996575</c:v>
                </c:pt>
                <c:pt idx="110">
                  <c:v>1.3879557020310467</c:v>
                </c:pt>
                <c:pt idx="111">
                  <c:v>1.3920756903081601</c:v>
                </c:pt>
                <c:pt idx="112">
                  <c:v>1.31700265598624</c:v>
                </c:pt>
                <c:pt idx="113">
                  <c:v>1.314608916624985</c:v>
                </c:pt>
                <c:pt idx="114">
                  <c:v>1.3274177801358069</c:v>
                </c:pt>
                <c:pt idx="115">
                  <c:v>1.3592744584705088</c:v>
                </c:pt>
                <c:pt idx="116">
                  <c:v>1.4059967407295111</c:v>
                </c:pt>
                <c:pt idx="117">
                  <c:v>1.4050756840790164</c:v>
                </c:pt>
                <c:pt idx="118">
                  <c:v>1.4393159008411476</c:v>
                </c:pt>
                <c:pt idx="119">
                  <c:v>1.4521261068646278</c:v>
                </c:pt>
                <c:pt idx="120">
                  <c:v>1.4756822063341011</c:v>
                </c:pt>
                <c:pt idx="121">
                  <c:v>1.476460024517062</c:v>
                </c:pt>
                <c:pt idx="122">
                  <c:v>1.5000721437000017</c:v>
                </c:pt>
                <c:pt idx="123">
                  <c:v>1.4863737271204418</c:v>
                </c:pt>
                <c:pt idx="124">
                  <c:v>1.4876295831093578</c:v>
                </c:pt>
                <c:pt idx="125">
                  <c:v>1.4728808306910175</c:v>
                </c:pt>
                <c:pt idx="126">
                  <c:v>1.5222458973529693</c:v>
                </c:pt>
                <c:pt idx="127">
                  <c:v>1.5358680729706788</c:v>
                </c:pt>
                <c:pt idx="128">
                  <c:v>1.5215618805932578</c:v>
                </c:pt>
                <c:pt idx="129">
                  <c:v>1.5092364493073771</c:v>
                </c:pt>
                <c:pt idx="130">
                  <c:v>1.4943597440545211</c:v>
                </c:pt>
                <c:pt idx="131">
                  <c:v>1.4770228415327904</c:v>
                </c:pt>
                <c:pt idx="132">
                  <c:v>1.4719759248496842</c:v>
                </c:pt>
                <c:pt idx="133">
                  <c:v>1.4738395485570166</c:v>
                </c:pt>
                <c:pt idx="134">
                  <c:v>1.4537524992229149</c:v>
                </c:pt>
                <c:pt idx="135">
                  <c:v>1.4515225806748466</c:v>
                </c:pt>
                <c:pt idx="136">
                  <c:v>1.4837393161194847</c:v>
                </c:pt>
                <c:pt idx="137">
                  <c:v>1.498014653726627</c:v>
                </c:pt>
                <c:pt idx="138">
                  <c:v>1.502584883195883</c:v>
                </c:pt>
                <c:pt idx="139">
                  <c:v>1.4559964012885671</c:v>
                </c:pt>
                <c:pt idx="140">
                  <c:v>1.4309213743696529</c:v>
                </c:pt>
                <c:pt idx="141">
                  <c:v>1.3527993137799015</c:v>
                </c:pt>
                <c:pt idx="142">
                  <c:v>1.382049059531433</c:v>
                </c:pt>
                <c:pt idx="143">
                  <c:v>1.411817723352383</c:v>
                </c:pt>
                <c:pt idx="144">
                  <c:v>1.3670228861596849</c:v>
                </c:pt>
                <c:pt idx="145">
                  <c:v>1.336273889731</c:v>
                </c:pt>
                <c:pt idx="146">
                  <c:v>1.3255562759407773</c:v>
                </c:pt>
                <c:pt idx="147">
                  <c:v>1.29246696859091</c:v>
                </c:pt>
                <c:pt idx="148">
                  <c:v>1.263034913504105</c:v>
                </c:pt>
                <c:pt idx="149">
                  <c:v>1.2419712299239618</c:v>
                </c:pt>
                <c:pt idx="150">
                  <c:v>1.2283180176075601</c:v>
                </c:pt>
                <c:pt idx="151">
                  <c:v>1.1898747746910856</c:v>
                </c:pt>
                <c:pt idx="152">
                  <c:v>1.1615705855628735</c:v>
                </c:pt>
                <c:pt idx="153">
                  <c:v>1.1847200973054823</c:v>
                </c:pt>
                <c:pt idx="154">
                  <c:v>1.2136457629129578</c:v>
                </c:pt>
                <c:pt idx="155">
                  <c:v>1.2672052903421858</c:v>
                </c:pt>
                <c:pt idx="156">
                  <c:v>1.3013605479433457</c:v>
                </c:pt>
                <c:pt idx="157">
                  <c:v>1.2942471481897493</c:v>
                </c:pt>
                <c:pt idx="158">
                  <c:v>1.3113488202164201</c:v>
                </c:pt>
                <c:pt idx="159">
                  <c:v>1.3023750772375924</c:v>
                </c:pt>
                <c:pt idx="160">
                  <c:v>1.284717212712007</c:v>
                </c:pt>
                <c:pt idx="161">
                  <c:v>1.2820245662293335</c:v>
                </c:pt>
                <c:pt idx="162">
                  <c:v>1.3147444106711976</c:v>
                </c:pt>
                <c:pt idx="163">
                  <c:v>1.3118336191923525</c:v>
                </c:pt>
                <c:pt idx="164">
                  <c:v>1.3361051089791676</c:v>
                </c:pt>
                <c:pt idx="165">
                  <c:v>1.4023406437871098</c:v>
                </c:pt>
                <c:pt idx="166">
                  <c:v>1.450573245734047</c:v>
                </c:pt>
                <c:pt idx="167">
                  <c:v>1.4657286982940774</c:v>
                </c:pt>
                <c:pt idx="168">
                  <c:v>1.4564755187993736</c:v>
                </c:pt>
                <c:pt idx="169">
                  <c:v>1.4349966054358705</c:v>
                </c:pt>
                <c:pt idx="170">
                  <c:v>1.4248399831067649</c:v>
                </c:pt>
                <c:pt idx="171">
                  <c:v>1.4319703397855297</c:v>
                </c:pt>
                <c:pt idx="172">
                  <c:v>1.4479113078386365</c:v>
                </c:pt>
                <c:pt idx="173">
                  <c:v>1.4799098982870995</c:v>
                </c:pt>
                <c:pt idx="174">
                  <c:v>1.5110072031360842</c:v>
                </c:pt>
                <c:pt idx="175">
                  <c:v>1.5407058879643221</c:v>
                </c:pt>
                <c:pt idx="176">
                  <c:v>1.5681140568115106</c:v>
                </c:pt>
                <c:pt idx="177">
                  <c:v>1.5537283591490267</c:v>
                </c:pt>
                <c:pt idx="178">
                  <c:v>1.5364507568228662</c:v>
                </c:pt>
                <c:pt idx="179">
                  <c:v>1.5184513560272153</c:v>
                </c:pt>
                <c:pt idx="180">
                  <c:v>1.509092382915816</c:v>
                </c:pt>
                <c:pt idx="181">
                  <c:v>1.4721453359476506</c:v>
                </c:pt>
                <c:pt idx="182">
                  <c:v>1.4571299699467719</c:v>
                </c:pt>
                <c:pt idx="183">
                  <c:v>1.4488806247902799</c:v>
                </c:pt>
                <c:pt idx="184">
                  <c:v>1.4659387800048331</c:v>
                </c:pt>
                <c:pt idx="185">
                  <c:v>1.4509247322782775</c:v>
                </c:pt>
                <c:pt idx="186">
                  <c:v>1.4753271023638792</c:v>
                </c:pt>
                <c:pt idx="187">
                  <c:v>1.502007202692996</c:v>
                </c:pt>
                <c:pt idx="188">
                  <c:v>1.666149120523811</c:v>
                </c:pt>
                <c:pt idx="189">
                  <c:v>1.6310964920495274</c:v>
                </c:pt>
                <c:pt idx="190">
                  <c:v>1.5925144274935288</c:v>
                </c:pt>
                <c:pt idx="191">
                  <c:v>1.5732700233550767</c:v>
                </c:pt>
                <c:pt idx="192">
                  <c:v>1.5297894257932441</c:v>
                </c:pt>
                <c:pt idx="193">
                  <c:v>1.486898617608833</c:v>
                </c:pt>
                <c:pt idx="194">
                  <c:v>1.4590043929455268</c:v>
                </c:pt>
                <c:pt idx="195">
                  <c:v>1.3371317186433551</c:v>
                </c:pt>
                <c:pt idx="196">
                  <c:v>1.315186564339591</c:v>
                </c:pt>
                <c:pt idx="197">
                  <c:v>1.3022875005876708</c:v>
                </c:pt>
                <c:pt idx="198">
                  <c:v>1.2711695857270784</c:v>
                </c:pt>
                <c:pt idx="199">
                  <c:v>1.2275004410991639</c:v>
                </c:pt>
                <c:pt idx="200">
                  <c:v>1.1986339390340921</c:v>
                </c:pt>
                <c:pt idx="201">
                  <c:v>1.139601570182363</c:v>
                </c:pt>
                <c:pt idx="202">
                  <c:v>1.1497784056804055</c:v>
                </c:pt>
                <c:pt idx="203">
                  <c:v>1.1194845860592311</c:v>
                </c:pt>
                <c:pt idx="204">
                  <c:v>1.1072538923367354</c:v>
                </c:pt>
                <c:pt idx="205">
                  <c:v>1.0886189272088529</c:v>
                </c:pt>
                <c:pt idx="206">
                  <c:v>1.075304220672008</c:v>
                </c:pt>
                <c:pt idx="207">
                  <c:v>1.0662880891475293</c:v>
                </c:pt>
                <c:pt idx="208">
                  <c:v>1.0611177650316386</c:v>
                </c:pt>
                <c:pt idx="209">
                  <c:v>1.0720531059384391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2720"/>
        <c:axId val="141503296"/>
      </c:scatterChart>
      <c:valAx>
        <c:axId val="1415027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3296"/>
        <c:crosses val="autoZero"/>
        <c:crossBetween val="midCat"/>
      </c:valAx>
      <c:valAx>
        <c:axId val="14150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2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128587</xdr:rowOff>
    </xdr:from>
    <xdr:to>
      <xdr:col>20</xdr:col>
      <xdr:colOff>26988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14.925999640000001</v>
      </c>
      <c r="C2">
        <v>0.29881001000000001</v>
      </c>
      <c r="D2">
        <v>34.729999540000001</v>
      </c>
      <c r="E2">
        <v>0.24449000000000001</v>
      </c>
      <c r="F2">
        <v>36.325000760000002</v>
      </c>
      <c r="G2">
        <v>0.52109998000000002</v>
      </c>
      <c r="H2">
        <v>30.754999160000001</v>
      </c>
      <c r="J2" s="2">
        <f>TREND(Calibration!$A$2:$A$4,Calibration!$B$2:$B$4,C2)</f>
        <v>297.74307720495813</v>
      </c>
      <c r="K2" s="2">
        <f>TREND(Calibration!$A$2:$A$4,Calibration!$C$2:$C$4,E2)</f>
        <v>392.32514119390635</v>
      </c>
      <c r="L2" s="2">
        <f>TREND(Calibration!$A$2:$A$4,Calibration!$D$2:$D$4,G2)</f>
        <v>382.20489637756464</v>
      </c>
    </row>
    <row r="3" spans="1:12" x14ac:dyDescent="0.25">
      <c r="A3">
        <v>4253</v>
      </c>
      <c r="B3">
        <v>14.93900013</v>
      </c>
      <c r="C3">
        <v>0.30217000999999999</v>
      </c>
      <c r="D3">
        <v>34.723999020000001</v>
      </c>
      <c r="E3">
        <v>0.24443001</v>
      </c>
      <c r="F3">
        <v>36.373001100000003</v>
      </c>
      <c r="G3">
        <v>0.53299998999999998</v>
      </c>
      <c r="H3">
        <v>30.757999420000001</v>
      </c>
      <c r="J3" s="2">
        <f>TREND(Calibration!$A$2:$A$4,Calibration!$B$2:$B$4,C3)</f>
        <v>312.60269293425176</v>
      </c>
      <c r="K3" s="2">
        <f>TREND(Calibration!$A$2:$A$4,Calibration!$C$2:$C$4,E3)</f>
        <v>391.85682184736129</v>
      </c>
      <c r="L3" s="2">
        <f>TREND(Calibration!$A$2:$A$4,Calibration!$D$2:$D$4,G3)</f>
        <v>390.63825994600558</v>
      </c>
    </row>
    <row r="4" spans="1:12" x14ac:dyDescent="0.25">
      <c r="A4">
        <v>9221</v>
      </c>
      <c r="B4">
        <v>15.02000046</v>
      </c>
      <c r="C4">
        <v>0.29844000999999998</v>
      </c>
      <c r="D4">
        <v>34.681999210000001</v>
      </c>
      <c r="E4">
        <v>0.24449000000000001</v>
      </c>
      <c r="F4">
        <v>36.347999569999999</v>
      </c>
      <c r="G4">
        <v>0.52380002000000003</v>
      </c>
      <c r="H4">
        <v>30.799999239999998</v>
      </c>
      <c r="J4" s="2">
        <f>TREND(Calibration!$A$2:$A$4,Calibration!$B$2:$B$4,C4)</f>
        <v>296.10675047286304</v>
      </c>
      <c r="K4" s="2">
        <f>TREND(Calibration!$A$2:$A$4,Calibration!$C$2:$C$4,E4)</f>
        <v>392.32514119390635</v>
      </c>
      <c r="L4" s="2">
        <f>TREND(Calibration!$A$2:$A$4,Calibration!$D$2:$D$4,G4)</f>
        <v>384.1183753552574</v>
      </c>
    </row>
    <row r="5" spans="1:12" x14ac:dyDescent="0.25">
      <c r="A5">
        <v>14086</v>
      </c>
      <c r="B5">
        <v>15.10400009</v>
      </c>
      <c r="C5">
        <v>0.29989000999999998</v>
      </c>
      <c r="D5">
        <v>34.668998719999998</v>
      </c>
      <c r="E5">
        <v>0.24449000000000001</v>
      </c>
      <c r="F5">
        <v>36.391998289999997</v>
      </c>
      <c r="G5">
        <v>0.53570002000000005</v>
      </c>
      <c r="H5">
        <v>30.82600021</v>
      </c>
      <c r="J5" s="2">
        <f>TREND(Calibration!$A$2:$A$4,Calibration!$B$2:$B$4,C5)</f>
        <v>302.51938226080233</v>
      </c>
      <c r="K5" s="2">
        <f>TREND(Calibration!$A$2:$A$4,Calibration!$C$2:$C$4,E5)</f>
        <v>392.32514119390635</v>
      </c>
      <c r="L5" s="2">
        <f>TREND(Calibration!$A$2:$A$4,Calibration!$D$2:$D$4,G5)</f>
        <v>392.55173183684423</v>
      </c>
    </row>
    <row r="6" spans="1:12" x14ac:dyDescent="0.25">
      <c r="A6">
        <v>19086</v>
      </c>
      <c r="B6">
        <v>15.114000320000001</v>
      </c>
      <c r="C6">
        <v>0.29967999000000001</v>
      </c>
      <c r="D6">
        <v>34.723999020000001</v>
      </c>
      <c r="E6">
        <v>0.24454001</v>
      </c>
      <c r="F6">
        <v>36.316001890000003</v>
      </c>
      <c r="G6">
        <v>0.52060002000000005</v>
      </c>
      <c r="H6">
        <v>30.777000430000001</v>
      </c>
      <c r="J6" s="2">
        <f>TREND(Calibration!$A$2:$A$4,Calibration!$B$2:$B$4,C6)</f>
        <v>301.59056782762809</v>
      </c>
      <c r="K6" s="2">
        <f>TREND(Calibration!$A$2:$A$4,Calibration!$C$2:$C$4,E6)</f>
        <v>392.71555043745889</v>
      </c>
      <c r="L6" s="2">
        <f>TREND(Calibration!$A$2:$A$4,Calibration!$D$2:$D$4,G6)</f>
        <v>381.85058201567102</v>
      </c>
    </row>
    <row r="7" spans="1:12" x14ac:dyDescent="0.25">
      <c r="A7">
        <v>24085</v>
      </c>
      <c r="B7">
        <v>15.13300037</v>
      </c>
      <c r="C7">
        <v>0.29644000999999998</v>
      </c>
      <c r="D7">
        <v>34.721000670000002</v>
      </c>
      <c r="E7">
        <v>0.24443001</v>
      </c>
      <c r="F7">
        <v>36.35400009</v>
      </c>
      <c r="G7">
        <v>0.52920001999999999</v>
      </c>
      <c r="H7">
        <v>30.834999079999999</v>
      </c>
      <c r="J7" s="2">
        <f>TREND(Calibration!$A$2:$A$4,Calibration!$B$2:$B$4,C7)</f>
        <v>287.26174111018804</v>
      </c>
      <c r="K7" s="2">
        <f>TREND(Calibration!$A$2:$A$4,Calibration!$C$2:$C$4,E7)</f>
        <v>391.85682184736129</v>
      </c>
      <c r="L7" s="2">
        <f>TREND(Calibration!$A$2:$A$4,Calibration!$D$2:$D$4,G7)</f>
        <v>387.94527661580935</v>
      </c>
    </row>
    <row r="8" spans="1:12" x14ac:dyDescent="0.25">
      <c r="A8">
        <v>29095</v>
      </c>
      <c r="B8">
        <v>15.14299965</v>
      </c>
      <c r="C8">
        <v>0.30388999</v>
      </c>
      <c r="D8">
        <v>34.694999690000003</v>
      </c>
      <c r="E8">
        <v>0.24443001</v>
      </c>
      <c r="F8">
        <v>36.414001460000001</v>
      </c>
      <c r="G8">
        <v>0.52439999999999998</v>
      </c>
      <c r="H8">
        <v>30.777000430000001</v>
      </c>
      <c r="J8" s="2">
        <f>TREND(Calibration!$A$2:$A$4,Calibration!$B$2:$B$4,C8)</f>
        <v>320.20931253605863</v>
      </c>
      <c r="K8" s="2">
        <f>TREND(Calibration!$A$2:$A$4,Calibration!$C$2:$C$4,E8)</f>
        <v>391.85682184736129</v>
      </c>
      <c r="L8" s="2">
        <f>TREND(Calibration!$A$2:$A$4,Calibration!$D$2:$D$4,G8)</f>
        <v>384.54357243272142</v>
      </c>
    </row>
    <row r="9" spans="1:12" x14ac:dyDescent="0.25">
      <c r="A9">
        <v>34095</v>
      </c>
      <c r="B9">
        <v>15.12699986</v>
      </c>
      <c r="C9">
        <v>0.29692000000000002</v>
      </c>
      <c r="D9">
        <v>34.701000209999997</v>
      </c>
      <c r="E9">
        <v>0.24449000000000001</v>
      </c>
      <c r="F9">
        <v>36.388999939999998</v>
      </c>
      <c r="G9">
        <v>0.52549999999999997</v>
      </c>
      <c r="H9">
        <v>30.736000059999999</v>
      </c>
      <c r="J9" s="2">
        <f>TREND(Calibration!$A$2:$A$4,Calibration!$B$2:$B$4,C9)</f>
        <v>289.38449913218346</v>
      </c>
      <c r="K9" s="2">
        <f>TREND(Calibration!$A$2:$A$4,Calibration!$C$2:$C$4,E9)</f>
        <v>392.32514119390635</v>
      </c>
      <c r="L9" s="2">
        <f>TREND(Calibration!$A$2:$A$4,Calibration!$D$2:$D$4,G9)</f>
        <v>385.32312639320423</v>
      </c>
    </row>
    <row r="10" spans="1:12" x14ac:dyDescent="0.25">
      <c r="A10">
        <v>39088</v>
      </c>
      <c r="B10">
        <v>15.05500031</v>
      </c>
      <c r="C10">
        <v>0.29714000000000002</v>
      </c>
      <c r="D10">
        <v>34.701000209999997</v>
      </c>
      <c r="E10">
        <v>0.24460000000000001</v>
      </c>
      <c r="F10">
        <v>36.29700089</v>
      </c>
      <c r="G10">
        <v>0.51899998999999997</v>
      </c>
      <c r="H10">
        <v>30.774000170000001</v>
      </c>
      <c r="J10" s="2">
        <f>TREND(Calibration!$A$2:$A$4,Calibration!$B$2:$B$4,C10)</f>
        <v>290.35745016207761</v>
      </c>
      <c r="K10" s="2">
        <f>TREND(Calibration!$A$2:$A$4,Calibration!$C$2:$C$4,E10)</f>
        <v>393.18386978400395</v>
      </c>
      <c r="L10" s="2">
        <f>TREND(Calibration!$A$2:$A$4,Calibration!$D$2:$D$4,G10)</f>
        <v>380.71666408531519</v>
      </c>
    </row>
    <row r="11" spans="1:12" x14ac:dyDescent="0.25">
      <c r="A11">
        <v>44180</v>
      </c>
      <c r="B11">
        <v>15.06200027</v>
      </c>
      <c r="C11">
        <v>0.29519001</v>
      </c>
      <c r="D11">
        <v>34.668998719999998</v>
      </c>
      <c r="E11">
        <v>0.24443001</v>
      </c>
      <c r="F11">
        <v>36.391998289999997</v>
      </c>
      <c r="G11">
        <v>0.53460001999999995</v>
      </c>
      <c r="H11">
        <v>30.802999499999999</v>
      </c>
      <c r="J11" s="2">
        <f>TREND(Calibration!$A$2:$A$4,Calibration!$B$2:$B$4,C11)</f>
        <v>281.73361025851636</v>
      </c>
      <c r="K11" s="2">
        <f>TREND(Calibration!$A$2:$A$4,Calibration!$C$2:$C$4,E11)</f>
        <v>391.85682184736129</v>
      </c>
      <c r="L11" s="2">
        <f>TREND(Calibration!$A$2:$A$4,Calibration!$D$2:$D$4,G11)</f>
        <v>391.7721778763613</v>
      </c>
    </row>
    <row r="12" spans="1:12" x14ac:dyDescent="0.25">
      <c r="A12">
        <v>49088</v>
      </c>
      <c r="B12">
        <v>15</v>
      </c>
      <c r="C12">
        <v>0.29660001000000003</v>
      </c>
      <c r="D12">
        <v>34.692001339999997</v>
      </c>
      <c r="E12">
        <v>0.24449000000000001</v>
      </c>
      <c r="F12">
        <v>36.321998600000001</v>
      </c>
      <c r="G12">
        <v>0.52549999999999997</v>
      </c>
      <c r="H12">
        <v>30.805999759999999</v>
      </c>
      <c r="J12" s="2">
        <f>TREND(Calibration!$A$2:$A$4,Calibration!$B$2:$B$4,C12)</f>
        <v>287.96934185920236</v>
      </c>
      <c r="K12" s="2">
        <f>TREND(Calibration!$A$2:$A$4,Calibration!$C$2:$C$4,E12)</f>
        <v>392.32514119390635</v>
      </c>
      <c r="L12" s="2">
        <f>TREND(Calibration!$A$2:$A$4,Calibration!$D$2:$D$4,G12)</f>
        <v>385.32312639320423</v>
      </c>
    </row>
    <row r="13" spans="1:12" x14ac:dyDescent="0.25">
      <c r="A13">
        <v>54087</v>
      </c>
      <c r="B13">
        <v>14.97099972</v>
      </c>
      <c r="C13">
        <v>0.29671001000000002</v>
      </c>
      <c r="D13">
        <v>34.679000850000001</v>
      </c>
      <c r="E13">
        <v>0.24449000000000001</v>
      </c>
      <c r="F13">
        <v>36.340999600000004</v>
      </c>
      <c r="G13">
        <v>0.53030001999999998</v>
      </c>
      <c r="H13">
        <v>30.82600021</v>
      </c>
      <c r="J13" s="2">
        <f>TREND(Calibration!$A$2:$A$4,Calibration!$B$2:$B$4,C13)</f>
        <v>288.45581737414932</v>
      </c>
      <c r="K13" s="2">
        <f>TREND(Calibration!$A$2:$A$4,Calibration!$C$2:$C$4,E13)</f>
        <v>392.32514119390635</v>
      </c>
      <c r="L13" s="2">
        <f>TREND(Calibration!$A$2:$A$4,Calibration!$D$2:$D$4,G13)</f>
        <v>388.72483057629216</v>
      </c>
    </row>
    <row r="14" spans="1:12" x14ac:dyDescent="0.25">
      <c r="A14">
        <v>59087</v>
      </c>
      <c r="B14">
        <v>14.92199993</v>
      </c>
      <c r="C14">
        <v>0.29783999999999999</v>
      </c>
      <c r="D14">
        <v>34.688999180000003</v>
      </c>
      <c r="E14">
        <v>0.24421999999999999</v>
      </c>
      <c r="F14">
        <v>36.36000061</v>
      </c>
      <c r="G14">
        <v>0.52010000000000001</v>
      </c>
      <c r="H14">
        <v>30.844999309999999</v>
      </c>
      <c r="J14" s="2">
        <f>TREND(Calibration!$A$2:$A$4,Calibration!$B$2:$B$4,C14)</f>
        <v>293.45320343901381</v>
      </c>
      <c r="K14" s="2">
        <f>TREND(Calibration!$A$2:$A$4,Calibration!$C$2:$C$4,E14)</f>
        <v>390.21735283639418</v>
      </c>
      <c r="L14" s="2">
        <f>TREND(Calibration!$A$2:$A$4,Calibration!$D$2:$D$4,G14)</f>
        <v>381.49622513265223</v>
      </c>
    </row>
    <row r="15" spans="1:12" x14ac:dyDescent="0.25">
      <c r="A15">
        <v>64087</v>
      </c>
      <c r="B15">
        <v>14.90600014</v>
      </c>
      <c r="C15">
        <v>0.29826998999999998</v>
      </c>
      <c r="D15">
        <v>34.655998230000002</v>
      </c>
      <c r="E15">
        <v>0.24443001</v>
      </c>
      <c r="F15">
        <v>36.356998439999998</v>
      </c>
      <c r="G15">
        <v>0.52490002000000002</v>
      </c>
      <c r="H15">
        <v>30.85400009</v>
      </c>
      <c r="J15" s="2">
        <f>TREND(Calibration!$A$2:$A$4,Calibration!$B$2:$B$4,C15)</f>
        <v>295.3548362269421</v>
      </c>
      <c r="K15" s="2">
        <f>TREND(Calibration!$A$2:$A$4,Calibration!$C$2:$C$4,E15)</f>
        <v>391.85682184736129</v>
      </c>
      <c r="L15" s="2">
        <f>TREND(Calibration!$A$2:$A$4,Calibration!$D$2:$D$4,G15)</f>
        <v>384.89792931574016</v>
      </c>
    </row>
    <row r="16" spans="1:12" x14ac:dyDescent="0.25">
      <c r="A16">
        <v>69093</v>
      </c>
      <c r="B16">
        <v>14.92199993</v>
      </c>
      <c r="C16">
        <v>0.29789000999999998</v>
      </c>
      <c r="D16">
        <v>34.662998199999997</v>
      </c>
      <c r="E16">
        <v>0.24449000000000001</v>
      </c>
      <c r="F16">
        <v>36.397998809999997</v>
      </c>
      <c r="G16">
        <v>0.52980000000000005</v>
      </c>
      <c r="H16">
        <v>30.847999569999999</v>
      </c>
      <c r="J16" s="2">
        <f>TREND(Calibration!$A$2:$A$4,Calibration!$B$2:$B$4,C16)</f>
        <v>293.67437289812733</v>
      </c>
      <c r="K16" s="2">
        <f>TREND(Calibration!$A$2:$A$4,Calibration!$C$2:$C$4,E16)</f>
        <v>392.32514119390635</v>
      </c>
      <c r="L16" s="2">
        <f>TREND(Calibration!$A$2:$A$4,Calibration!$D$2:$D$4,G16)</f>
        <v>388.37047369327348</v>
      </c>
    </row>
    <row r="17" spans="1:12" x14ac:dyDescent="0.25">
      <c r="A17">
        <v>74093</v>
      </c>
      <c r="B17">
        <v>14.928999900000001</v>
      </c>
      <c r="C17">
        <v>0.29772999999999999</v>
      </c>
      <c r="D17">
        <v>34.70500183</v>
      </c>
      <c r="E17">
        <v>0.24449000000000001</v>
      </c>
      <c r="F17">
        <v>36.40499878</v>
      </c>
      <c r="G17">
        <v>0.52869999000000001</v>
      </c>
      <c r="H17">
        <v>30.757999420000001</v>
      </c>
      <c r="J17" s="2">
        <f>TREND(Calibration!$A$2:$A$4,Calibration!$B$2:$B$4,C17)</f>
        <v>292.96672792406662</v>
      </c>
      <c r="K17" s="2">
        <f>TREND(Calibration!$A$2:$A$4,Calibration!$C$2:$C$4,E17)</f>
        <v>392.32514119390635</v>
      </c>
      <c r="L17" s="2">
        <f>TREND(Calibration!$A$2:$A$4,Calibration!$D$2:$D$4,G17)</f>
        <v>387.59091264593644</v>
      </c>
    </row>
    <row r="18" spans="1:12" x14ac:dyDescent="0.25">
      <c r="A18">
        <v>79097</v>
      </c>
      <c r="B18">
        <v>14.96500015</v>
      </c>
      <c r="C18">
        <v>0.29703000000000002</v>
      </c>
      <c r="D18">
        <v>34.67599869</v>
      </c>
      <c r="E18">
        <v>0.24449000000000001</v>
      </c>
      <c r="F18">
        <v>36.363998410000001</v>
      </c>
      <c r="G18">
        <v>0.52380002000000003</v>
      </c>
      <c r="H18">
        <v>30.79700089</v>
      </c>
      <c r="J18" s="2">
        <f>TREND(Calibration!$A$2:$A$4,Calibration!$B$2:$B$4,C18)</f>
        <v>289.87097464713065</v>
      </c>
      <c r="K18" s="2">
        <f>TREND(Calibration!$A$2:$A$4,Calibration!$C$2:$C$4,E18)</f>
        <v>392.32514119390635</v>
      </c>
      <c r="L18" s="2">
        <f>TREND(Calibration!$A$2:$A$4,Calibration!$D$2:$D$4,G18)</f>
        <v>384.1183753552574</v>
      </c>
    </row>
    <row r="19" spans="1:12" x14ac:dyDescent="0.25">
      <c r="A19">
        <v>84090</v>
      </c>
      <c r="B19">
        <v>15.038999560000001</v>
      </c>
      <c r="C19">
        <v>0.29453998999999997</v>
      </c>
      <c r="D19">
        <v>34.668998719999998</v>
      </c>
      <c r="E19">
        <v>0.24449000000000001</v>
      </c>
      <c r="F19">
        <v>36.386001589999999</v>
      </c>
      <c r="G19">
        <v>0.52710003000000005</v>
      </c>
      <c r="H19">
        <v>30.832000730000001</v>
      </c>
      <c r="J19" s="2">
        <f>TREND(Calibration!$A$2:$A$4,Calibration!$B$2:$B$4,C19)</f>
        <v>278.85889376555315</v>
      </c>
      <c r="K19" s="2">
        <f>TREND(Calibration!$A$2:$A$4,Calibration!$C$2:$C$4,E19)</f>
        <v>392.32514119390635</v>
      </c>
      <c r="L19" s="2">
        <f>TREND(Calibration!$A$2:$A$4,Calibration!$D$2:$D$4,G19)</f>
        <v>386.45704432356001</v>
      </c>
    </row>
    <row r="20" spans="1:12" x14ac:dyDescent="0.25">
      <c r="A20">
        <v>89088</v>
      </c>
      <c r="B20">
        <v>15.09399986</v>
      </c>
      <c r="C20">
        <v>0.29572999</v>
      </c>
      <c r="D20">
        <v>34.673000340000002</v>
      </c>
      <c r="E20">
        <v>0.24454001</v>
      </c>
      <c r="F20">
        <v>36.397998809999997</v>
      </c>
      <c r="G20">
        <v>0.52710003000000005</v>
      </c>
      <c r="H20">
        <v>30.719999309999999</v>
      </c>
      <c r="J20" s="2">
        <f>TREND(Calibration!$A$2:$A$4,Calibration!$B$2:$B$4,C20)</f>
        <v>284.121674336345</v>
      </c>
      <c r="K20" s="2">
        <f>TREND(Calibration!$A$2:$A$4,Calibration!$C$2:$C$4,E20)</f>
        <v>392.71555043745889</v>
      </c>
      <c r="L20" s="2">
        <f>TREND(Calibration!$A$2:$A$4,Calibration!$D$2:$D$4,G20)</f>
        <v>386.45704432356001</v>
      </c>
    </row>
    <row r="21" spans="1:12" x14ac:dyDescent="0.25">
      <c r="A21">
        <v>94141</v>
      </c>
      <c r="B21">
        <v>15.11100006</v>
      </c>
      <c r="C21">
        <v>0.29632999999999998</v>
      </c>
      <c r="D21">
        <v>34.70500183</v>
      </c>
      <c r="E21">
        <v>0.24454001</v>
      </c>
      <c r="F21">
        <v>36.373001100000003</v>
      </c>
      <c r="G21">
        <v>0.52439999999999998</v>
      </c>
      <c r="H21">
        <v>30.71299934</v>
      </c>
      <c r="J21" s="2">
        <f>TREND(Calibration!$A$2:$A$4,Calibration!$B$2:$B$4,C21)</f>
        <v>286.77522137019423</v>
      </c>
      <c r="K21" s="2">
        <f>TREND(Calibration!$A$2:$A$4,Calibration!$C$2:$C$4,E21)</f>
        <v>392.71555043745889</v>
      </c>
      <c r="L21" s="2">
        <f>TREND(Calibration!$A$2:$A$4,Calibration!$D$2:$D$4,G21)</f>
        <v>384.54357243272142</v>
      </c>
    </row>
    <row r="22" spans="1:12" x14ac:dyDescent="0.25">
      <c r="A22">
        <v>99087</v>
      </c>
      <c r="B22">
        <v>15.0909996</v>
      </c>
      <c r="C22">
        <v>0.29599999999999999</v>
      </c>
      <c r="D22">
        <v>34.694999690000003</v>
      </c>
      <c r="E22">
        <v>0.24449000000000001</v>
      </c>
      <c r="F22">
        <v>36.338001249999998</v>
      </c>
      <c r="G22">
        <v>0.51359999000000001</v>
      </c>
      <c r="H22">
        <v>30.690999980000001</v>
      </c>
      <c r="J22" s="2">
        <f>TREND(Calibration!$A$2:$A$4,Calibration!$B$2:$B$4,C22)</f>
        <v>285.3157948253529</v>
      </c>
      <c r="K22" s="2">
        <f>TREND(Calibration!$A$2:$A$4,Calibration!$C$2:$C$4,E22)</f>
        <v>392.32514119390635</v>
      </c>
      <c r="L22" s="2">
        <f>TREND(Calibration!$A$2:$A$4,Calibration!$D$2:$D$4,G22)</f>
        <v>376.88976282476324</v>
      </c>
    </row>
    <row r="23" spans="1:12" x14ac:dyDescent="0.25">
      <c r="A23">
        <v>104087</v>
      </c>
      <c r="B23">
        <v>15.059000019999999</v>
      </c>
      <c r="C23">
        <v>0.29638001000000003</v>
      </c>
      <c r="D23">
        <v>34.673000340000002</v>
      </c>
      <c r="E23">
        <v>0.24449000000000001</v>
      </c>
      <c r="F23">
        <v>36.356998439999998</v>
      </c>
      <c r="G23">
        <v>0.51840001000000002</v>
      </c>
      <c r="H23">
        <v>30.667999269999999</v>
      </c>
      <c r="J23" s="2">
        <f>TREND(Calibration!$A$2:$A$4,Calibration!$B$2:$B$4,C23)</f>
        <v>286.99639082930798</v>
      </c>
      <c r="K23" s="2">
        <f>TREND(Calibration!$A$2:$A$4,Calibration!$C$2:$C$4,E23)</f>
        <v>392.32514119390635</v>
      </c>
      <c r="L23" s="2">
        <f>TREND(Calibration!$A$2:$A$4,Calibration!$D$2:$D$4,G23)</f>
        <v>380.29146700785117</v>
      </c>
    </row>
    <row r="24" spans="1:12" x14ac:dyDescent="0.25">
      <c r="A24">
        <v>109097</v>
      </c>
      <c r="B24">
        <v>15.01399994</v>
      </c>
      <c r="C24">
        <v>0.29783999999999999</v>
      </c>
      <c r="D24">
        <v>34.625</v>
      </c>
      <c r="E24">
        <v>0.24410999999999999</v>
      </c>
      <c r="F24">
        <v>36.365001679999999</v>
      </c>
      <c r="G24">
        <v>0.51899998999999997</v>
      </c>
      <c r="H24">
        <v>30.7859993</v>
      </c>
      <c r="J24" s="2">
        <f>TREND(Calibration!$A$2:$A$4,Calibration!$B$2:$B$4,C24)</f>
        <v>293.45320343901381</v>
      </c>
      <c r="K24" s="2">
        <f>TREND(Calibration!$A$2:$A$4,Calibration!$C$2:$C$4,E24)</f>
        <v>389.35862424629659</v>
      </c>
      <c r="L24" s="2">
        <f>TREND(Calibration!$A$2:$A$4,Calibration!$D$2:$D$4,G24)</f>
        <v>380.71666408531519</v>
      </c>
    </row>
    <row r="25" spans="1:12" x14ac:dyDescent="0.25">
      <c r="A25">
        <v>114087</v>
      </c>
      <c r="B25">
        <v>14.977999690000001</v>
      </c>
      <c r="C25">
        <v>0.30188999</v>
      </c>
      <c r="D25">
        <v>34.647998809999997</v>
      </c>
      <c r="E25">
        <v>0.24454001</v>
      </c>
      <c r="F25">
        <v>36.375</v>
      </c>
      <c r="G25">
        <v>0.51410001999999999</v>
      </c>
      <c r="H25">
        <v>30.68600082</v>
      </c>
      <c r="J25" s="2">
        <f>TREND(Calibration!$A$2:$A$4,Calibration!$B$2:$B$4,C25)</f>
        <v>311.36430317338386</v>
      </c>
      <c r="K25" s="2">
        <f>TREND(Calibration!$A$2:$A$4,Calibration!$C$2:$C$4,E25)</f>
        <v>392.71555043745889</v>
      </c>
      <c r="L25" s="2">
        <f>TREND(Calibration!$A$2:$A$4,Calibration!$D$2:$D$4,G25)</f>
        <v>377.24412679463614</v>
      </c>
    </row>
    <row r="26" spans="1:12" x14ac:dyDescent="0.25">
      <c r="A26">
        <v>119089</v>
      </c>
      <c r="B26">
        <v>14.93500042</v>
      </c>
      <c r="C26">
        <v>0.29789000999999998</v>
      </c>
      <c r="D26">
        <v>34.618000029999997</v>
      </c>
      <c r="E26">
        <v>0.24449000000000001</v>
      </c>
      <c r="F26">
        <v>36.36000061</v>
      </c>
      <c r="G26">
        <v>0.51300000999999995</v>
      </c>
      <c r="H26">
        <v>30.76499939</v>
      </c>
      <c r="J26" s="2">
        <f>TREND(Calibration!$A$2:$A$4,Calibration!$B$2:$B$4,C26)</f>
        <v>293.67437289812733</v>
      </c>
      <c r="K26" s="2">
        <f>TREND(Calibration!$A$2:$A$4,Calibration!$C$2:$C$4,E26)</f>
        <v>392.32514119390635</v>
      </c>
      <c r="L26" s="2">
        <f>TREND(Calibration!$A$2:$A$4,Calibration!$D$2:$D$4,G26)</f>
        <v>376.4645657472991</v>
      </c>
    </row>
    <row r="27" spans="1:12" x14ac:dyDescent="0.25">
      <c r="A27">
        <v>124087</v>
      </c>
      <c r="B27">
        <v>14.93900013</v>
      </c>
      <c r="C27">
        <v>0.29671001000000002</v>
      </c>
      <c r="D27">
        <v>34.668998719999998</v>
      </c>
      <c r="E27">
        <v>0.24449000000000001</v>
      </c>
      <c r="F27">
        <v>36.443000789999999</v>
      </c>
      <c r="G27">
        <v>0.52109998000000002</v>
      </c>
      <c r="H27">
        <v>30.77099991</v>
      </c>
      <c r="J27" s="2">
        <f>TREND(Calibration!$A$2:$A$4,Calibration!$B$2:$B$4,C27)</f>
        <v>288.45581737414932</v>
      </c>
      <c r="K27" s="2">
        <f>TREND(Calibration!$A$2:$A$4,Calibration!$C$2:$C$4,E27)</f>
        <v>392.32514119390635</v>
      </c>
      <c r="L27" s="2">
        <f>TREND(Calibration!$A$2:$A$4,Calibration!$D$2:$D$4,G27)</f>
        <v>382.20489637756464</v>
      </c>
    </row>
    <row r="28" spans="1:12" x14ac:dyDescent="0.25">
      <c r="A28">
        <v>129087</v>
      </c>
      <c r="B28">
        <v>14.93500042</v>
      </c>
      <c r="C28">
        <v>0.29708001000000001</v>
      </c>
      <c r="D28">
        <v>34.681999210000001</v>
      </c>
      <c r="E28">
        <v>0.24514</v>
      </c>
      <c r="F28">
        <v>36.408000950000002</v>
      </c>
      <c r="G28">
        <v>0.51789998999999998</v>
      </c>
      <c r="H28">
        <v>30.742000579999999</v>
      </c>
      <c r="J28" s="2">
        <f>TREND(Calibration!$A$2:$A$4,Calibration!$B$2:$B$4,C28)</f>
        <v>290.09214410624418</v>
      </c>
      <c r="K28" s="2">
        <f>TREND(Calibration!$A$2:$A$4,Calibration!$C$2:$C$4,E28)</f>
        <v>397.39944649902804</v>
      </c>
      <c r="L28" s="2">
        <f>TREND(Calibration!$A$2:$A$4,Calibration!$D$2:$D$4,G28)</f>
        <v>379.93711012483243</v>
      </c>
    </row>
    <row r="29" spans="1:12" x14ac:dyDescent="0.25">
      <c r="A29">
        <v>134087</v>
      </c>
      <c r="B29">
        <v>14.94200039</v>
      </c>
      <c r="C29">
        <v>0.29421999999999998</v>
      </c>
      <c r="D29">
        <v>34.646999360000002</v>
      </c>
      <c r="E29">
        <v>0.24514</v>
      </c>
      <c r="F29">
        <v>36.4109993</v>
      </c>
      <c r="G29">
        <v>0.51789998999999998</v>
      </c>
      <c r="H29">
        <v>30.736000059999999</v>
      </c>
      <c r="J29" s="2">
        <f>TREND(Calibration!$A$2:$A$4,Calibration!$B$2:$B$4,C29)</f>
        <v>277.44373649257204</v>
      </c>
      <c r="K29" s="2">
        <f>TREND(Calibration!$A$2:$A$4,Calibration!$C$2:$C$4,E29)</f>
        <v>397.39944649902804</v>
      </c>
      <c r="L29" s="2">
        <f>TREND(Calibration!$A$2:$A$4,Calibration!$D$2:$D$4,G29)</f>
        <v>379.93711012483243</v>
      </c>
    </row>
    <row r="30" spans="1:12" x14ac:dyDescent="0.25">
      <c r="A30">
        <v>139088</v>
      </c>
      <c r="B30">
        <v>14.98400021</v>
      </c>
      <c r="C30">
        <v>0.29984</v>
      </c>
      <c r="D30">
        <v>34.655998230000002</v>
      </c>
      <c r="E30">
        <v>0.24518999</v>
      </c>
      <c r="F30">
        <v>36.414001460000001</v>
      </c>
      <c r="G30">
        <v>0.51630001999999997</v>
      </c>
      <c r="H30">
        <v>30.722999569999999</v>
      </c>
      <c r="J30" s="2">
        <f>TREND(Calibration!$A$2:$A$4,Calibration!$B$2:$B$4,C30)</f>
        <v>302.29821280168881</v>
      </c>
      <c r="K30" s="2">
        <f>TREND(Calibration!$A$2:$A$4,Calibration!$C$2:$C$4,E30)</f>
        <v>397.78969961010966</v>
      </c>
      <c r="L30" s="2">
        <f>TREND(Calibration!$A$2:$A$4,Calibration!$D$2:$D$4,G30)</f>
        <v>378.80323471560177</v>
      </c>
    </row>
    <row r="31" spans="1:12" x14ac:dyDescent="0.25">
      <c r="A31">
        <v>144087</v>
      </c>
      <c r="B31">
        <v>15.05500031</v>
      </c>
      <c r="C31">
        <v>0.30399999</v>
      </c>
      <c r="D31">
        <v>34.650001529999997</v>
      </c>
      <c r="E31">
        <v>0.24507999</v>
      </c>
      <c r="F31">
        <v>36.402000430000001</v>
      </c>
      <c r="G31">
        <v>0.51569997999999995</v>
      </c>
      <c r="H31">
        <v>30.71299934</v>
      </c>
      <c r="J31" s="2">
        <f>TREND(Calibration!$A$2:$A$4,Calibration!$B$2:$B$4,C31)</f>
        <v>320.69578805100582</v>
      </c>
      <c r="K31" s="2">
        <f>TREND(Calibration!$A$2:$A$4,Calibration!$C$2:$C$4,E31)</f>
        <v>396.93097102001207</v>
      </c>
      <c r="L31" s="2">
        <f>TREND(Calibration!$A$2:$A$4,Calibration!$D$2:$D$4,G31)</f>
        <v>378.37799511701257</v>
      </c>
    </row>
    <row r="32" spans="1:12" x14ac:dyDescent="0.25">
      <c r="A32">
        <v>149087</v>
      </c>
      <c r="B32">
        <v>15.085000040000001</v>
      </c>
      <c r="C32">
        <v>0.30454001000000003</v>
      </c>
      <c r="D32">
        <v>34.655998230000002</v>
      </c>
      <c r="E32">
        <v>0.24481</v>
      </c>
      <c r="F32">
        <v>36.397998809999997</v>
      </c>
      <c r="G32">
        <v>0.51679998999999999</v>
      </c>
      <c r="H32">
        <v>30.70400047</v>
      </c>
      <c r="J32" s="2">
        <f>TREND(Calibration!$A$2:$A$4,Calibration!$B$2:$B$4,C32)</f>
        <v>323.08402902902185</v>
      </c>
      <c r="K32" s="2">
        <f>TREND(Calibration!$A$2:$A$4,Calibration!$C$2:$C$4,E32)</f>
        <v>394.82326072873548</v>
      </c>
      <c r="L32" s="2">
        <f>TREND(Calibration!$A$2:$A$4,Calibration!$D$2:$D$4,G32)</f>
        <v>379.15755616434961</v>
      </c>
    </row>
    <row r="33" spans="1:12" x14ac:dyDescent="0.25">
      <c r="A33">
        <v>154097</v>
      </c>
      <c r="B33">
        <v>15.01399994</v>
      </c>
      <c r="C33">
        <v>0.29453998999999997</v>
      </c>
      <c r="D33">
        <v>34.65499878</v>
      </c>
      <c r="E33">
        <v>0.24529999</v>
      </c>
      <c r="F33">
        <v>36.319000240000001</v>
      </c>
      <c r="G33">
        <v>0.50929999000000004</v>
      </c>
      <c r="H33">
        <v>30.69499969</v>
      </c>
      <c r="J33" s="2">
        <f>TREND(Calibration!$A$2:$A$4,Calibration!$B$2:$B$4,C33)</f>
        <v>278.85889376555315</v>
      </c>
      <c r="K33" s="2">
        <f>TREND(Calibration!$A$2:$A$4,Calibration!$C$2:$C$4,E33)</f>
        <v>398.64842820020704</v>
      </c>
      <c r="L33" s="2">
        <f>TREND(Calibration!$A$2:$A$4,Calibration!$D$2:$D$4,G33)</f>
        <v>373.8424155246941</v>
      </c>
    </row>
    <row r="34" spans="1:12" x14ac:dyDescent="0.25">
      <c r="A34">
        <v>159088</v>
      </c>
      <c r="B34">
        <v>14.958999629999999</v>
      </c>
      <c r="C34">
        <v>0.29794999999999999</v>
      </c>
      <c r="D34">
        <v>34.627998349999999</v>
      </c>
      <c r="E34">
        <v>0.24518999</v>
      </c>
      <c r="F34">
        <v>36.352001190000003</v>
      </c>
      <c r="G34">
        <v>0.51139997999999998</v>
      </c>
      <c r="H34">
        <v>30.73200035</v>
      </c>
      <c r="J34" s="2">
        <f>TREND(Calibration!$A$2:$A$4,Calibration!$B$2:$B$4,C34)</f>
        <v>293.93967895396099</v>
      </c>
      <c r="K34" s="2">
        <f>TREND(Calibration!$A$2:$A$4,Calibration!$C$2:$C$4,E34)</f>
        <v>397.78969961010966</v>
      </c>
      <c r="L34" s="2">
        <f>TREND(Calibration!$A$2:$A$4,Calibration!$D$2:$D$4,G34)</f>
        <v>375.33064781694338</v>
      </c>
    </row>
    <row r="35" spans="1:12" x14ac:dyDescent="0.25">
      <c r="A35">
        <v>164099</v>
      </c>
      <c r="B35">
        <v>14.93700027</v>
      </c>
      <c r="C35">
        <v>0.29464998999999997</v>
      </c>
      <c r="D35">
        <v>34.625999450000002</v>
      </c>
      <c r="E35">
        <v>0.24514</v>
      </c>
      <c r="F35">
        <v>36.375</v>
      </c>
      <c r="G35">
        <v>0.50440001000000001</v>
      </c>
      <c r="H35">
        <v>30.721000669999999</v>
      </c>
      <c r="J35" s="2">
        <f>TREND(Calibration!$A$2:$A$4,Calibration!$B$2:$B$4,C35)</f>
        <v>279.34536928050034</v>
      </c>
      <c r="K35" s="2">
        <f>TREND(Calibration!$A$2:$A$4,Calibration!$C$2:$C$4,E35)</f>
        <v>397.39944649902804</v>
      </c>
      <c r="L35" s="2">
        <f>TREND(Calibration!$A$2:$A$4,Calibration!$D$2:$D$4,G35)</f>
        <v>370.36987114716078</v>
      </c>
    </row>
    <row r="36" spans="1:12" x14ac:dyDescent="0.25">
      <c r="A36">
        <v>169087</v>
      </c>
      <c r="B36">
        <v>14.98600006</v>
      </c>
      <c r="C36">
        <v>0.29783999999999999</v>
      </c>
      <c r="D36">
        <v>34.638000490000003</v>
      </c>
      <c r="E36">
        <v>0.24546000000000001</v>
      </c>
      <c r="F36">
        <v>36.462001800000003</v>
      </c>
      <c r="G36">
        <v>0.52060002000000005</v>
      </c>
      <c r="H36">
        <v>30.754999160000001</v>
      </c>
      <c r="J36" s="2">
        <f>TREND(Calibration!$A$2:$A$4,Calibration!$B$2:$B$4,C36)</f>
        <v>293.45320343901381</v>
      </c>
      <c r="K36" s="2">
        <f>TREND(Calibration!$A$2:$A$4,Calibration!$C$2:$C$4,E36)</f>
        <v>399.8975660338574</v>
      </c>
      <c r="L36" s="2">
        <f>TREND(Calibration!$A$2:$A$4,Calibration!$D$2:$D$4,G36)</f>
        <v>381.85058201567102</v>
      </c>
    </row>
    <row r="37" spans="1:12" x14ac:dyDescent="0.25">
      <c r="A37">
        <v>174087</v>
      </c>
      <c r="B37">
        <v>14.93500042</v>
      </c>
      <c r="C37">
        <v>0.29681000000000002</v>
      </c>
      <c r="D37">
        <v>34.637001040000001</v>
      </c>
      <c r="E37">
        <v>0.24540999999999999</v>
      </c>
      <c r="F37">
        <v>36.414001460000001</v>
      </c>
      <c r="G37">
        <v>0.52010000000000001</v>
      </c>
      <c r="H37">
        <v>30.690999980000001</v>
      </c>
      <c r="J37" s="2">
        <f>TREND(Calibration!$A$2:$A$4,Calibration!$B$2:$B$4,C37)</f>
        <v>288.89802361723628</v>
      </c>
      <c r="K37" s="2">
        <f>TREND(Calibration!$A$2:$A$4,Calibration!$C$2:$C$4,E37)</f>
        <v>399.50723485653998</v>
      </c>
      <c r="L37" s="2">
        <f>TREND(Calibration!$A$2:$A$4,Calibration!$D$2:$D$4,G37)</f>
        <v>381.49622513265223</v>
      </c>
    </row>
    <row r="38" spans="1:12" x14ac:dyDescent="0.25">
      <c r="A38">
        <v>179088</v>
      </c>
      <c r="B38">
        <v>14.946000099999999</v>
      </c>
      <c r="C38">
        <v>0.29725000000000001</v>
      </c>
      <c r="D38">
        <v>34.6609993</v>
      </c>
      <c r="E38">
        <v>0.24557000000000001</v>
      </c>
      <c r="F38">
        <v>36.4070015</v>
      </c>
      <c r="G38">
        <v>0.51520001999999998</v>
      </c>
      <c r="H38">
        <v>30.653999330000001</v>
      </c>
      <c r="J38" s="2">
        <f>TREND(Calibration!$A$2:$A$4,Calibration!$B$2:$B$4,C38)</f>
        <v>290.8439256770248</v>
      </c>
      <c r="K38" s="2">
        <f>TREND(Calibration!$A$2:$A$4,Calibration!$C$2:$C$4,E38)</f>
        <v>400.75629462395477</v>
      </c>
      <c r="L38" s="2">
        <f>TREND(Calibration!$A$2:$A$4,Calibration!$D$2:$D$4,G38)</f>
        <v>378.02368075511896</v>
      </c>
    </row>
    <row r="39" spans="1:12" x14ac:dyDescent="0.25">
      <c r="A39">
        <v>184094</v>
      </c>
      <c r="B39">
        <v>14.925999640000001</v>
      </c>
      <c r="C39">
        <v>0.29756999000000001</v>
      </c>
      <c r="D39">
        <v>34.631999970000003</v>
      </c>
      <c r="E39">
        <v>0.24584</v>
      </c>
      <c r="F39">
        <v>36.375</v>
      </c>
      <c r="G39">
        <v>0.50599998000000002</v>
      </c>
      <c r="H39">
        <v>30.63800049</v>
      </c>
      <c r="J39" s="2">
        <f>TREND(Calibration!$A$2:$A$4,Calibration!$B$2:$B$4,C39)</f>
        <v>292.2590829500059</v>
      </c>
      <c r="K39" s="2">
        <f>TREND(Calibration!$A$2:$A$4,Calibration!$C$2:$C$4,E39)</f>
        <v>402.86408298146694</v>
      </c>
      <c r="L39" s="2">
        <f>TREND(Calibration!$A$2:$A$4,Calibration!$D$2:$D$4,G39)</f>
        <v>371.50374655639143</v>
      </c>
    </row>
    <row r="40" spans="1:12" x14ac:dyDescent="0.25">
      <c r="A40">
        <v>189088</v>
      </c>
      <c r="B40">
        <v>15.0170002</v>
      </c>
      <c r="C40">
        <v>0.29194998999999999</v>
      </c>
      <c r="D40">
        <v>34.67599869</v>
      </c>
      <c r="E40">
        <v>0.24626999999999999</v>
      </c>
      <c r="F40">
        <v>36.397998809999997</v>
      </c>
      <c r="G40">
        <v>0.50929999000000004</v>
      </c>
      <c r="H40">
        <v>30.649000170000001</v>
      </c>
      <c r="J40" s="2">
        <f>TREND(Calibration!$A$2:$A$4,Calibration!$B$2:$B$4,C40)</f>
        <v>267.40460664088937</v>
      </c>
      <c r="K40" s="2">
        <f>TREND(Calibration!$A$2:$A$4,Calibration!$C$2:$C$4,E40)</f>
        <v>406.22093110639344</v>
      </c>
      <c r="L40" s="2">
        <f>TREND(Calibration!$A$2:$A$4,Calibration!$D$2:$D$4,G40)</f>
        <v>373.8424155246941</v>
      </c>
    </row>
    <row r="41" spans="1:12" x14ac:dyDescent="0.25">
      <c r="A41">
        <v>194088</v>
      </c>
      <c r="B41">
        <v>15.02600002</v>
      </c>
      <c r="C41">
        <v>0.29919001000000001</v>
      </c>
      <c r="D41">
        <v>34.673000340000002</v>
      </c>
      <c r="E41">
        <v>0.24660000000000001</v>
      </c>
      <c r="F41">
        <v>36.382999419999997</v>
      </c>
      <c r="G41">
        <v>0.50599998000000002</v>
      </c>
      <c r="H41">
        <v>30.638999940000001</v>
      </c>
      <c r="J41" s="2">
        <f>TREND(Calibration!$A$2:$A$4,Calibration!$B$2:$B$4,C41)</f>
        <v>299.42362898386614</v>
      </c>
      <c r="K41" s="2">
        <f>TREND(Calibration!$A$2:$A$4,Calibration!$C$2:$C$4,E41)</f>
        <v>408.79711687668623</v>
      </c>
      <c r="L41" s="2">
        <f>TREND(Calibration!$A$2:$A$4,Calibration!$D$2:$D$4,G41)</f>
        <v>371.50374655639143</v>
      </c>
    </row>
    <row r="42" spans="1:12" x14ac:dyDescent="0.25">
      <c r="A42">
        <v>199088</v>
      </c>
      <c r="B42">
        <v>15.06200027</v>
      </c>
      <c r="C42">
        <v>0.30226999999999998</v>
      </c>
      <c r="D42">
        <v>34.681999210000001</v>
      </c>
      <c r="E42">
        <v>0.24648999999999999</v>
      </c>
      <c r="F42">
        <v>36.395000459999999</v>
      </c>
      <c r="G42">
        <v>0.50489998000000003</v>
      </c>
      <c r="H42">
        <v>30.635999680000001</v>
      </c>
      <c r="J42" s="2">
        <f>TREND(Calibration!$A$2:$A$4,Calibration!$B$2:$B$4,C42)</f>
        <v>313.04489917733872</v>
      </c>
      <c r="K42" s="2">
        <f>TREND(Calibration!$A$2:$A$4,Calibration!$C$2:$C$4,E42)</f>
        <v>407.93838828658841</v>
      </c>
      <c r="L42" s="2">
        <f>TREND(Calibration!$A$2:$A$4,Calibration!$D$2:$D$4,G42)</f>
        <v>370.72419259590862</v>
      </c>
    </row>
    <row r="43" spans="1:12" x14ac:dyDescent="0.25">
      <c r="A43">
        <v>204152</v>
      </c>
      <c r="B43">
        <v>15.067999840000001</v>
      </c>
      <c r="C43">
        <v>0.29599999999999999</v>
      </c>
      <c r="D43">
        <v>34.627998349999999</v>
      </c>
      <c r="E43">
        <v>0.24654000000000001</v>
      </c>
      <c r="F43">
        <v>36.35400009</v>
      </c>
      <c r="G43">
        <v>0.50489998000000003</v>
      </c>
      <c r="H43">
        <v>30.64599991</v>
      </c>
      <c r="J43" s="2">
        <f>TREND(Calibration!$A$2:$A$4,Calibration!$B$2:$B$4,C43)</f>
        <v>285.3157948253529</v>
      </c>
      <c r="K43" s="2">
        <f>TREND(Calibration!$A$2:$A$4,Calibration!$C$2:$C$4,E43)</f>
        <v>408.32871946390583</v>
      </c>
      <c r="L43" s="2">
        <f>TREND(Calibration!$A$2:$A$4,Calibration!$D$2:$D$4,G43)</f>
        <v>370.72419259590862</v>
      </c>
    </row>
    <row r="44" spans="1:12" x14ac:dyDescent="0.25">
      <c r="A44">
        <v>209089</v>
      </c>
      <c r="B44">
        <v>15.036000250000001</v>
      </c>
      <c r="C44">
        <v>0.29686998999999997</v>
      </c>
      <c r="D44">
        <v>34.651000979999999</v>
      </c>
      <c r="E44">
        <v>0.24642998999999999</v>
      </c>
      <c r="F44">
        <v>36.390998840000002</v>
      </c>
      <c r="G44">
        <v>0.51029997999999999</v>
      </c>
      <c r="H44">
        <v>30.625</v>
      </c>
      <c r="J44" s="2">
        <f>TREND(Calibration!$A$2:$A$4,Calibration!$B$2:$B$4,C44)</f>
        <v>289.16332967306948</v>
      </c>
      <c r="K44" s="2">
        <f>TREND(Calibration!$A$2:$A$4,Calibration!$C$2:$C$4,E44)</f>
        <v>407.46991280757265</v>
      </c>
      <c r="L44" s="2">
        <f>TREND(Calibration!$A$2:$A$4,Calibration!$D$2:$D$4,G44)</f>
        <v>374.55109385646062</v>
      </c>
    </row>
    <row r="45" spans="1:12" x14ac:dyDescent="0.25">
      <c r="A45">
        <v>214089</v>
      </c>
      <c r="B45">
        <v>15.01399994</v>
      </c>
      <c r="C45">
        <v>0.29383999</v>
      </c>
      <c r="D45">
        <v>34.609001159999998</v>
      </c>
      <c r="E45">
        <v>0.24648999999999999</v>
      </c>
      <c r="F45">
        <v>36.42599869</v>
      </c>
      <c r="G45">
        <v>0.52060002000000005</v>
      </c>
      <c r="H45">
        <v>30.728000640000001</v>
      </c>
      <c r="J45" s="2">
        <f>TREND(Calibration!$A$2:$A$4,Calibration!$B$2:$B$4,C45)</f>
        <v>275.76314048861718</v>
      </c>
      <c r="K45" s="2">
        <f>TREND(Calibration!$A$2:$A$4,Calibration!$C$2:$C$4,E45)</f>
        <v>407.93838828658841</v>
      </c>
      <c r="L45" s="2">
        <f>TREND(Calibration!$A$2:$A$4,Calibration!$D$2:$D$4,G45)</f>
        <v>381.85058201567102</v>
      </c>
    </row>
    <row r="46" spans="1:12" x14ac:dyDescent="0.25">
      <c r="A46">
        <v>219097</v>
      </c>
      <c r="B46">
        <v>14.961000439999999</v>
      </c>
      <c r="C46">
        <v>0.29254001000000002</v>
      </c>
      <c r="D46">
        <v>34.627998349999999</v>
      </c>
      <c r="E46">
        <v>0.24681</v>
      </c>
      <c r="F46">
        <v>36.445999149999999</v>
      </c>
      <c r="G46">
        <v>0.52060002000000005</v>
      </c>
      <c r="H46">
        <v>30.76499939</v>
      </c>
      <c r="J46" s="2">
        <f>TREND(Calibration!$A$2:$A$4,Calibration!$B$2:$B$4,C46)</f>
        <v>270.01397285297207</v>
      </c>
      <c r="K46" s="2">
        <f>TREND(Calibration!$A$2:$A$4,Calibration!$C$2:$C$4,E46)</f>
        <v>410.43650782141776</v>
      </c>
      <c r="L46" s="2">
        <f>TREND(Calibration!$A$2:$A$4,Calibration!$D$2:$D$4,G46)</f>
        <v>381.85058201567102</v>
      </c>
    </row>
    <row r="47" spans="1:12" x14ac:dyDescent="0.25">
      <c r="A47">
        <v>224088</v>
      </c>
      <c r="B47">
        <v>14.87100029</v>
      </c>
      <c r="C47">
        <v>0.29730001</v>
      </c>
      <c r="D47">
        <v>34.637001040000001</v>
      </c>
      <c r="E47">
        <v>0.24745998999999999</v>
      </c>
      <c r="F47">
        <v>36.443000789999999</v>
      </c>
      <c r="G47">
        <v>0.51200002</v>
      </c>
      <c r="H47">
        <v>30.677999499999999</v>
      </c>
      <c r="J47" s="2">
        <f>TREND(Calibration!$A$2:$A$4,Calibration!$B$2:$B$4,C47)</f>
        <v>291.06509513613832</v>
      </c>
      <c r="K47" s="2">
        <f>TREND(Calibration!$A$2:$A$4,Calibration!$C$2:$C$4,E47)</f>
        <v>415.51073506030389</v>
      </c>
      <c r="L47" s="2">
        <f>TREND(Calibration!$A$2:$A$4,Calibration!$D$2:$D$4,G47)</f>
        <v>375.75588741553264</v>
      </c>
    </row>
    <row r="48" spans="1:12" x14ac:dyDescent="0.25">
      <c r="A48">
        <v>229096</v>
      </c>
      <c r="B48">
        <v>14.850999829999999</v>
      </c>
      <c r="C48">
        <v>0.29552001</v>
      </c>
      <c r="D48">
        <v>34.612998959999999</v>
      </c>
      <c r="E48">
        <v>0.24740999999999999</v>
      </c>
      <c r="F48">
        <v>36.377998349999999</v>
      </c>
      <c r="G48">
        <v>0.51740003000000001</v>
      </c>
      <c r="H48">
        <v>30.740999219999999</v>
      </c>
      <c r="J48" s="2">
        <f>TREND(Calibration!$A$2:$A$4,Calibration!$B$2:$B$4,C48)</f>
        <v>283.1930368033577</v>
      </c>
      <c r="K48" s="2">
        <f>TREND(Calibration!$A$2:$A$4,Calibration!$C$2:$C$4,E48)</f>
        <v>415.12048194922249</v>
      </c>
      <c r="L48" s="2">
        <f>TREND(Calibration!$A$2:$A$4,Calibration!$D$2:$D$4,G48)</f>
        <v>379.58279576293882</v>
      </c>
    </row>
    <row r="49" spans="1:12" x14ac:dyDescent="0.25">
      <c r="A49">
        <v>234087</v>
      </c>
      <c r="B49">
        <v>14.81999969</v>
      </c>
      <c r="C49">
        <v>0.29567999</v>
      </c>
      <c r="D49">
        <v>34.59500122</v>
      </c>
      <c r="E49">
        <v>0.24756998999999999</v>
      </c>
      <c r="F49">
        <v>36.393001560000002</v>
      </c>
      <c r="G49">
        <v>0.51300000999999995</v>
      </c>
      <c r="H49">
        <v>30.645000459999999</v>
      </c>
      <c r="J49" s="2">
        <f>TREND(Calibration!$A$2:$A$4,Calibration!$B$2:$B$4,C49)</f>
        <v>283.90054910227809</v>
      </c>
      <c r="K49" s="2">
        <f>TREND(Calibration!$A$2:$A$4,Calibration!$C$2:$C$4,E49)</f>
        <v>416.36946365040149</v>
      </c>
      <c r="L49" s="2">
        <f>TREND(Calibration!$A$2:$A$4,Calibration!$D$2:$D$4,G49)</f>
        <v>376.4645657472991</v>
      </c>
    </row>
    <row r="50" spans="1:12" x14ac:dyDescent="0.25">
      <c r="A50">
        <v>239087</v>
      </c>
      <c r="B50">
        <v>14.93700027</v>
      </c>
      <c r="C50">
        <v>0.29152</v>
      </c>
      <c r="D50">
        <v>34.5929985</v>
      </c>
      <c r="E50">
        <v>0.24745998999999999</v>
      </c>
      <c r="F50">
        <v>36.429000850000001</v>
      </c>
      <c r="G50">
        <v>0.52329999000000005</v>
      </c>
      <c r="H50">
        <v>30.670000080000001</v>
      </c>
      <c r="J50" s="2">
        <f>TREND(Calibration!$A$2:$A$4,Calibration!$B$2:$B$4,C50)</f>
        <v>265.50297385296108</v>
      </c>
      <c r="K50" s="2">
        <f>TREND(Calibration!$A$2:$A$4,Calibration!$C$2:$C$4,E50)</f>
        <v>415.51073506030389</v>
      </c>
      <c r="L50" s="2">
        <f>TREND(Calibration!$A$2:$A$4,Calibration!$D$2:$D$4,G50)</f>
        <v>383.76401138538444</v>
      </c>
    </row>
    <row r="51" spans="1:12" x14ac:dyDescent="0.25">
      <c r="A51">
        <v>244096</v>
      </c>
      <c r="B51">
        <v>15.039999959999999</v>
      </c>
      <c r="C51">
        <v>0.29594999999999999</v>
      </c>
      <c r="D51">
        <v>34.626998899999997</v>
      </c>
      <c r="E51">
        <v>0.24795</v>
      </c>
      <c r="F51">
        <v>36.356998439999998</v>
      </c>
      <c r="G51">
        <v>0.51359999000000001</v>
      </c>
      <c r="H51">
        <v>30.669000629999999</v>
      </c>
      <c r="J51" s="2">
        <f>TREND(Calibration!$A$2:$A$4,Calibration!$B$2:$B$4,C51)</f>
        <v>285.09466959128599</v>
      </c>
      <c r="K51" s="2">
        <f>TREND(Calibration!$A$2:$A$4,Calibration!$C$2:$C$4,E51)</f>
        <v>419.33605866424682</v>
      </c>
      <c r="L51" s="2">
        <f>TREND(Calibration!$A$2:$A$4,Calibration!$D$2:$D$4,G51)</f>
        <v>376.88976282476324</v>
      </c>
    </row>
    <row r="52" spans="1:12" x14ac:dyDescent="0.25">
      <c r="A52">
        <v>249091</v>
      </c>
      <c r="B52">
        <v>15.204999920000001</v>
      </c>
      <c r="C52">
        <v>0.29945999000000001</v>
      </c>
      <c r="D52">
        <v>34.618000029999997</v>
      </c>
      <c r="E52">
        <v>0.24815999999999999</v>
      </c>
      <c r="F52">
        <v>36.445999149999999</v>
      </c>
      <c r="G52">
        <v>0.52549999999999997</v>
      </c>
      <c r="H52">
        <v>30.749000550000002</v>
      </c>
      <c r="J52" s="2">
        <f>TREND(Calibration!$A$2:$A$4,Calibration!$B$2:$B$4,C52)</f>
        <v>300.61761679773372</v>
      </c>
      <c r="K52" s="2">
        <f>TREND(Calibration!$A$2:$A$4,Calibration!$C$2:$C$4,E52)</f>
        <v>420.97544960897835</v>
      </c>
      <c r="L52" s="2">
        <f>TREND(Calibration!$A$2:$A$4,Calibration!$D$2:$D$4,G52)</f>
        <v>385.32312639320423</v>
      </c>
    </row>
    <row r="53" spans="1:12" x14ac:dyDescent="0.25">
      <c r="A53">
        <v>254088</v>
      </c>
      <c r="B53">
        <v>15.21800041</v>
      </c>
      <c r="C53">
        <v>0.29984</v>
      </c>
      <c r="D53">
        <v>34.63999939</v>
      </c>
      <c r="E53">
        <v>0.24838001000000001</v>
      </c>
      <c r="F53">
        <v>36.4679985</v>
      </c>
      <c r="G53">
        <v>0.52380002000000003</v>
      </c>
      <c r="H53">
        <v>30.700000760000002</v>
      </c>
      <c r="J53" s="2">
        <f>TREND(Calibration!$A$2:$A$4,Calibration!$B$2:$B$4,C53)</f>
        <v>302.29821280168881</v>
      </c>
      <c r="K53" s="2">
        <f>TREND(Calibration!$A$2:$A$4,Calibration!$C$2:$C$4,E53)</f>
        <v>422.69298485540889</v>
      </c>
      <c r="L53" s="2">
        <f>TREND(Calibration!$A$2:$A$4,Calibration!$D$2:$D$4,G53)</f>
        <v>384.1183753552574</v>
      </c>
    </row>
    <row r="54" spans="1:12" x14ac:dyDescent="0.25">
      <c r="A54">
        <v>259087</v>
      </c>
      <c r="B54">
        <v>15.13399982</v>
      </c>
      <c r="C54">
        <v>0.29649001000000003</v>
      </c>
      <c r="D54">
        <v>34.597999569999999</v>
      </c>
      <c r="E54">
        <v>0.24806</v>
      </c>
      <c r="F54">
        <v>36.430000309999997</v>
      </c>
      <c r="G54">
        <v>0.52710003000000005</v>
      </c>
      <c r="H54">
        <v>30.62800026</v>
      </c>
      <c r="J54" s="2">
        <f>TREND(Calibration!$A$2:$A$4,Calibration!$B$2:$B$4,C54)</f>
        <v>287.48286634425517</v>
      </c>
      <c r="K54" s="2">
        <f>TREND(Calibration!$A$2:$A$4,Calibration!$C$2:$C$4,E54)</f>
        <v>420.19478725434419</v>
      </c>
      <c r="L54" s="2">
        <f>TREND(Calibration!$A$2:$A$4,Calibration!$D$2:$D$4,G54)</f>
        <v>386.45704432356001</v>
      </c>
    </row>
    <row r="55" spans="1:12" x14ac:dyDescent="0.25">
      <c r="A55">
        <v>264096</v>
      </c>
      <c r="B55">
        <v>15.088999749999999</v>
      </c>
      <c r="C55">
        <v>0.29583999999999999</v>
      </c>
      <c r="D55">
        <v>34.60400009</v>
      </c>
      <c r="E55">
        <v>0.24735001000000001</v>
      </c>
      <c r="F55">
        <v>36.403999329999998</v>
      </c>
      <c r="G55">
        <v>0.52329999000000005</v>
      </c>
      <c r="H55">
        <v>30.73399925</v>
      </c>
      <c r="J55" s="2">
        <f>TREND(Calibration!$A$2:$A$4,Calibration!$B$2:$B$4,C55)</f>
        <v>284.6081940763388</v>
      </c>
      <c r="K55" s="2">
        <f>TREND(Calibration!$A$2:$A$4,Calibration!$C$2:$C$4,E55)</f>
        <v>414.65216260267744</v>
      </c>
      <c r="L55" s="2">
        <f>TREND(Calibration!$A$2:$A$4,Calibration!$D$2:$D$4,G55)</f>
        <v>383.76401138538444</v>
      </c>
    </row>
    <row r="56" spans="1:12" x14ac:dyDescent="0.25">
      <c r="A56">
        <v>269087</v>
      </c>
      <c r="B56">
        <v>15.07900047</v>
      </c>
      <c r="C56">
        <v>0.29671001000000002</v>
      </c>
      <c r="D56">
        <v>34.616001130000001</v>
      </c>
      <c r="E56">
        <v>0.24811</v>
      </c>
      <c r="F56">
        <v>36.47000122</v>
      </c>
      <c r="G56">
        <v>0.52869999000000001</v>
      </c>
      <c r="H56">
        <v>30.708999630000001</v>
      </c>
      <c r="J56" s="2">
        <f>TREND(Calibration!$A$2:$A$4,Calibration!$B$2:$B$4,C56)</f>
        <v>288.45581737414932</v>
      </c>
      <c r="K56" s="2">
        <f>TREND(Calibration!$A$2:$A$4,Calibration!$C$2:$C$4,E56)</f>
        <v>420.58511843166116</v>
      </c>
      <c r="L56" s="2">
        <f>TREND(Calibration!$A$2:$A$4,Calibration!$D$2:$D$4,G56)</f>
        <v>387.59091264593644</v>
      </c>
    </row>
    <row r="57" spans="1:12" x14ac:dyDescent="0.25">
      <c r="A57">
        <v>274087</v>
      </c>
      <c r="B57">
        <v>14.994999890000001</v>
      </c>
      <c r="C57">
        <v>0.29475999000000003</v>
      </c>
      <c r="D57">
        <v>34.613998410000001</v>
      </c>
      <c r="E57">
        <v>0.24806</v>
      </c>
      <c r="F57">
        <v>36.451999659999998</v>
      </c>
      <c r="G57">
        <v>0.52920001999999999</v>
      </c>
      <c r="H57">
        <v>30.666000369999999</v>
      </c>
      <c r="J57" s="2">
        <f>TREND(Calibration!$A$2:$A$4,Calibration!$B$2:$B$4,C57)</f>
        <v>279.83184479544775</v>
      </c>
      <c r="K57" s="2">
        <f>TREND(Calibration!$A$2:$A$4,Calibration!$C$2:$C$4,E57)</f>
        <v>420.19478725434419</v>
      </c>
      <c r="L57" s="2">
        <f>TREND(Calibration!$A$2:$A$4,Calibration!$D$2:$D$4,G57)</f>
        <v>387.94527661580935</v>
      </c>
    </row>
    <row r="58" spans="1:12" x14ac:dyDescent="0.25">
      <c r="A58">
        <v>279087</v>
      </c>
      <c r="B58">
        <v>14.95199966</v>
      </c>
      <c r="C58">
        <v>0.29649001000000003</v>
      </c>
      <c r="D58">
        <v>34.606998439999998</v>
      </c>
      <c r="E58">
        <v>0.24843000000000001</v>
      </c>
      <c r="F58">
        <v>36.426998140000002</v>
      </c>
      <c r="G58">
        <v>0.53250003000000001</v>
      </c>
      <c r="H58">
        <v>30.65600014</v>
      </c>
      <c r="J58" s="2">
        <f>TREND(Calibration!$A$2:$A$4,Calibration!$B$2:$B$4,C58)</f>
        <v>287.48286634425517</v>
      </c>
      <c r="K58" s="2">
        <f>TREND(Calibration!$A$2:$A$4,Calibration!$C$2:$C$4,E58)</f>
        <v>423.08323796649051</v>
      </c>
      <c r="L58" s="2">
        <f>TREND(Calibration!$A$2:$A$4,Calibration!$D$2:$D$4,G58)</f>
        <v>390.28394558411202</v>
      </c>
    </row>
    <row r="59" spans="1:12" x14ac:dyDescent="0.25">
      <c r="A59">
        <v>284089</v>
      </c>
      <c r="B59">
        <v>14.975000380000001</v>
      </c>
      <c r="C59">
        <v>0.29805999999999999</v>
      </c>
      <c r="D59">
        <v>34.616001130000001</v>
      </c>
      <c r="E59">
        <v>0.24833</v>
      </c>
      <c r="F59">
        <v>36.444999690000003</v>
      </c>
      <c r="G59">
        <v>0.53359997000000003</v>
      </c>
      <c r="H59">
        <v>30.698999400000002</v>
      </c>
      <c r="J59" s="2">
        <f>TREND(Calibration!$A$2:$A$4,Calibration!$B$2:$B$4,C59)</f>
        <v>294.42615446890795</v>
      </c>
      <c r="K59" s="2">
        <f>TREND(Calibration!$A$2:$A$4,Calibration!$C$2:$C$4,E59)</f>
        <v>422.30257561185635</v>
      </c>
      <c r="L59" s="2">
        <f>TREND(Calibration!$A$2:$A$4,Calibration!$D$2:$D$4,G59)</f>
        <v>391.06345702346971</v>
      </c>
    </row>
    <row r="60" spans="1:12" x14ac:dyDescent="0.25">
      <c r="A60">
        <v>289088</v>
      </c>
      <c r="B60">
        <v>14.96500015</v>
      </c>
      <c r="C60">
        <v>0.29833000999999998</v>
      </c>
      <c r="D60">
        <v>34.633998869999999</v>
      </c>
      <c r="E60">
        <v>0.24838001000000001</v>
      </c>
      <c r="F60">
        <v>36.458999630000001</v>
      </c>
      <c r="G60">
        <v>0.53250003000000001</v>
      </c>
      <c r="H60">
        <v>30.677999499999999</v>
      </c>
      <c r="J60" s="2">
        <f>TREND(Calibration!$A$2:$A$4,Calibration!$B$2:$B$4,C60)</f>
        <v>295.62027495791585</v>
      </c>
      <c r="K60" s="2">
        <f>TREND(Calibration!$A$2:$A$4,Calibration!$C$2:$C$4,E60)</f>
        <v>422.69298485540889</v>
      </c>
      <c r="L60" s="2">
        <f>TREND(Calibration!$A$2:$A$4,Calibration!$D$2:$D$4,G60)</f>
        <v>390.28394558411202</v>
      </c>
    </row>
    <row r="61" spans="1:12" x14ac:dyDescent="0.25">
      <c r="A61">
        <v>294088</v>
      </c>
      <c r="B61">
        <v>14.93500042</v>
      </c>
      <c r="C61">
        <v>0.29675998999999997</v>
      </c>
      <c r="D61">
        <v>34.598999020000001</v>
      </c>
      <c r="E61">
        <v>0.24902999000000001</v>
      </c>
      <c r="F61">
        <v>36.439998629999998</v>
      </c>
      <c r="G61">
        <v>0.53140001999999997</v>
      </c>
      <c r="H61">
        <v>30.760999680000001</v>
      </c>
      <c r="J61" s="2">
        <f>TREND(Calibration!$A$2:$A$4,Calibration!$B$2:$B$4,C61)</f>
        <v>288.67685415812252</v>
      </c>
      <c r="K61" s="2">
        <f>TREND(Calibration!$A$2:$A$4,Calibration!$C$2:$C$4,E61)</f>
        <v>427.76713402805967</v>
      </c>
      <c r="L61" s="2">
        <f>TREND(Calibration!$A$2:$A$4,Calibration!$D$2:$D$4,G61)</f>
        <v>389.50438453677498</v>
      </c>
    </row>
    <row r="62" spans="1:12" x14ac:dyDescent="0.25">
      <c r="A62">
        <v>299089</v>
      </c>
      <c r="B62">
        <v>14.93900013</v>
      </c>
      <c r="C62">
        <v>0.29449001000000002</v>
      </c>
      <c r="D62">
        <v>34.629001619999997</v>
      </c>
      <c r="E62">
        <v>0.24934999999999999</v>
      </c>
      <c r="F62">
        <v>36.441001890000003</v>
      </c>
      <c r="G62">
        <v>0.53460001999999995</v>
      </c>
      <c r="H62">
        <v>30.76300049</v>
      </c>
      <c r="J62" s="2">
        <f>TREND(Calibration!$A$2:$A$4,Calibration!$B$2:$B$4,C62)</f>
        <v>278.63785698158017</v>
      </c>
      <c r="K62" s="2">
        <f>TREND(Calibration!$A$2:$A$4,Calibration!$C$2:$C$4,E62)</f>
        <v>430.26533162912415</v>
      </c>
      <c r="L62" s="2">
        <f>TREND(Calibration!$A$2:$A$4,Calibration!$D$2:$D$4,G62)</f>
        <v>391.7721778763613</v>
      </c>
    </row>
    <row r="63" spans="1:12" x14ac:dyDescent="0.25">
      <c r="A63">
        <v>304154</v>
      </c>
      <c r="B63">
        <v>14.87100029</v>
      </c>
      <c r="C63">
        <v>0.29357000999999999</v>
      </c>
      <c r="D63">
        <v>34.597999569999999</v>
      </c>
      <c r="E63">
        <v>0.24929999999999999</v>
      </c>
      <c r="F63">
        <v>36.44900131</v>
      </c>
      <c r="G63">
        <v>0.53789997000000001</v>
      </c>
      <c r="H63">
        <v>30.716999049999998</v>
      </c>
      <c r="J63" s="2">
        <f>TREND(Calibration!$A$2:$A$4,Calibration!$B$2:$B$4,C63)</f>
        <v>274.5691526747496</v>
      </c>
      <c r="K63" s="2">
        <f>TREND(Calibration!$A$2:$A$4,Calibration!$C$2:$C$4,E63)</f>
        <v>429.87500045180718</v>
      </c>
      <c r="L63" s="2">
        <f>TREND(Calibration!$A$2:$A$4,Calibration!$D$2:$D$4,G63)</f>
        <v>394.11080432353884</v>
      </c>
    </row>
    <row r="64" spans="1:12" x14ac:dyDescent="0.25">
      <c r="A64">
        <v>309089</v>
      </c>
      <c r="B64">
        <v>14.873999599999999</v>
      </c>
      <c r="C64">
        <v>0.29541001</v>
      </c>
      <c r="D64">
        <v>34.599998470000003</v>
      </c>
      <c r="E64">
        <v>0.24934999999999999</v>
      </c>
      <c r="F64">
        <v>36.451000209999997</v>
      </c>
      <c r="G64">
        <v>0.53410000000000002</v>
      </c>
      <c r="H64">
        <v>30.76300049</v>
      </c>
      <c r="J64" s="2">
        <f>TREND(Calibration!$A$2:$A$4,Calibration!$B$2:$B$4,C64)</f>
        <v>282.70656128841051</v>
      </c>
      <c r="K64" s="2">
        <f>TREND(Calibration!$A$2:$A$4,Calibration!$C$2:$C$4,E64)</f>
        <v>430.26533162912415</v>
      </c>
      <c r="L64" s="2">
        <f>TREND(Calibration!$A$2:$A$4,Calibration!$D$2:$D$4,G64)</f>
        <v>391.41782099334262</v>
      </c>
    </row>
    <row r="65" spans="1:12" x14ac:dyDescent="0.25">
      <c r="A65">
        <v>314088</v>
      </c>
      <c r="B65">
        <v>14.93900013</v>
      </c>
      <c r="C65">
        <v>0.30146000000000001</v>
      </c>
      <c r="D65">
        <v>34.63999939</v>
      </c>
      <c r="E65">
        <v>0.24934999999999999</v>
      </c>
      <c r="F65">
        <v>36.484001159999998</v>
      </c>
      <c r="G65">
        <v>0.53359997000000003</v>
      </c>
      <c r="H65">
        <v>30.76799965</v>
      </c>
      <c r="J65" s="2">
        <f>TREND(Calibration!$A$2:$A$4,Calibration!$B$2:$B$4,C65)</f>
        <v>309.46267038545557</v>
      </c>
      <c r="K65" s="2">
        <f>TREND(Calibration!$A$2:$A$4,Calibration!$C$2:$C$4,E65)</f>
        <v>430.26533162912415</v>
      </c>
      <c r="L65" s="2">
        <f>TREND(Calibration!$A$2:$A$4,Calibration!$D$2:$D$4,G65)</f>
        <v>391.06345702346971</v>
      </c>
    </row>
    <row r="66" spans="1:12" x14ac:dyDescent="0.25">
      <c r="A66">
        <v>319088</v>
      </c>
      <c r="B66">
        <v>14.961000439999999</v>
      </c>
      <c r="C66">
        <v>0.29940999000000001</v>
      </c>
      <c r="D66">
        <v>34.620998380000003</v>
      </c>
      <c r="E66">
        <v>0.24934999999999999</v>
      </c>
      <c r="F66">
        <v>36.462001800000003</v>
      </c>
      <c r="G66">
        <v>0.53789997000000001</v>
      </c>
      <c r="H66">
        <v>30.76799965</v>
      </c>
      <c r="J66" s="2">
        <f>TREND(Calibration!$A$2:$A$4,Calibration!$B$2:$B$4,C66)</f>
        <v>300.39649156366681</v>
      </c>
      <c r="K66" s="2">
        <f>TREND(Calibration!$A$2:$A$4,Calibration!$C$2:$C$4,E66)</f>
        <v>430.26533162912415</v>
      </c>
      <c r="L66" s="2">
        <f>TREND(Calibration!$A$2:$A$4,Calibration!$D$2:$D$4,G66)</f>
        <v>394.11080432353884</v>
      </c>
    </row>
    <row r="67" spans="1:12" x14ac:dyDescent="0.25">
      <c r="A67">
        <v>324090</v>
      </c>
      <c r="B67">
        <v>14.949000359999999</v>
      </c>
      <c r="C67">
        <v>0.29956999000000001</v>
      </c>
      <c r="D67">
        <v>34.582000729999997</v>
      </c>
      <c r="E67">
        <v>0.24934999999999999</v>
      </c>
      <c r="F67">
        <v>36.41999817</v>
      </c>
      <c r="G67">
        <v>0.53460001999999995</v>
      </c>
      <c r="H67">
        <v>30.774999619999999</v>
      </c>
      <c r="J67" s="2">
        <f>TREND(Calibration!$A$2:$A$4,Calibration!$B$2:$B$4,C67)</f>
        <v>301.1040923126809</v>
      </c>
      <c r="K67" s="2">
        <f>TREND(Calibration!$A$2:$A$4,Calibration!$C$2:$C$4,E67)</f>
        <v>430.26533162912415</v>
      </c>
      <c r="L67" s="2">
        <f>TREND(Calibration!$A$2:$A$4,Calibration!$D$2:$D$4,G67)</f>
        <v>391.7721778763613</v>
      </c>
    </row>
    <row r="68" spans="1:12" x14ac:dyDescent="0.25">
      <c r="A68">
        <v>329089</v>
      </c>
      <c r="B68">
        <v>14.93999958</v>
      </c>
      <c r="C68">
        <v>0.29714000000000002</v>
      </c>
      <c r="D68">
        <v>34.554000850000001</v>
      </c>
      <c r="E68">
        <v>0.24934999999999999</v>
      </c>
      <c r="F68">
        <v>36.41999817</v>
      </c>
      <c r="G68">
        <v>0.53729998999999995</v>
      </c>
      <c r="H68">
        <v>30.76600075</v>
      </c>
      <c r="J68" s="2">
        <f>TREND(Calibration!$A$2:$A$4,Calibration!$B$2:$B$4,C68)</f>
        <v>290.35745016207761</v>
      </c>
      <c r="K68" s="2">
        <f>TREND(Calibration!$A$2:$A$4,Calibration!$C$2:$C$4,E68)</f>
        <v>430.26533162912415</v>
      </c>
      <c r="L68" s="2">
        <f>TREND(Calibration!$A$2:$A$4,Calibration!$D$2:$D$4,G68)</f>
        <v>393.68560724607477</v>
      </c>
    </row>
    <row r="69" spans="1:12" x14ac:dyDescent="0.25">
      <c r="A69">
        <v>334087</v>
      </c>
      <c r="B69">
        <v>14.98499966</v>
      </c>
      <c r="C69">
        <v>0.29816999999999999</v>
      </c>
      <c r="D69">
        <v>34.59500122</v>
      </c>
      <c r="E69">
        <v>0.24995001</v>
      </c>
      <c r="F69">
        <v>36.430999759999999</v>
      </c>
      <c r="G69">
        <v>0.53359997000000003</v>
      </c>
      <c r="H69">
        <v>30.78700066</v>
      </c>
      <c r="J69" s="2">
        <f>TREND(Calibration!$A$2:$A$4,Calibration!$B$2:$B$4,C69)</f>
        <v>294.91262998385514</v>
      </c>
      <c r="K69" s="2">
        <f>TREND(Calibration!$A$2:$A$4,Calibration!$C$2:$C$4,E69)</f>
        <v>434.94938382316445</v>
      </c>
      <c r="L69" s="2">
        <f>TREND(Calibration!$A$2:$A$4,Calibration!$D$2:$D$4,G69)</f>
        <v>391.06345702346971</v>
      </c>
    </row>
    <row r="70" spans="1:12" x14ac:dyDescent="0.25">
      <c r="A70">
        <v>339088</v>
      </c>
      <c r="B70">
        <v>14.977999690000001</v>
      </c>
      <c r="C70">
        <v>0.29826998999999998</v>
      </c>
      <c r="D70">
        <v>34.590999600000004</v>
      </c>
      <c r="E70">
        <v>0.25005999000000001</v>
      </c>
      <c r="F70">
        <v>36.41999817</v>
      </c>
      <c r="G70">
        <v>0.53680002999999998</v>
      </c>
      <c r="H70">
        <v>30.75</v>
      </c>
      <c r="J70" s="2">
        <f>TREND(Calibration!$A$2:$A$4,Calibration!$B$2:$B$4,C70)</f>
        <v>295.3548362269421</v>
      </c>
      <c r="K70" s="2">
        <f>TREND(Calibration!$A$2:$A$4,Calibration!$C$2:$C$4,E70)</f>
        <v>435.80795628079113</v>
      </c>
      <c r="L70" s="2">
        <f>TREND(Calibration!$A$2:$A$4,Calibration!$D$2:$D$4,G70)</f>
        <v>393.33129288418115</v>
      </c>
    </row>
    <row r="71" spans="1:12" x14ac:dyDescent="0.25">
      <c r="A71">
        <v>344087</v>
      </c>
      <c r="B71">
        <v>14.95199966</v>
      </c>
      <c r="C71">
        <v>0.29903001000000001</v>
      </c>
      <c r="D71">
        <v>34.618999479999999</v>
      </c>
      <c r="E71">
        <v>0.25049000999999999</v>
      </c>
      <c r="F71">
        <v>36.441001890000003</v>
      </c>
      <c r="G71">
        <v>0.53250003000000001</v>
      </c>
      <c r="H71">
        <v>30.770000459999999</v>
      </c>
      <c r="J71" s="2">
        <f>TREND(Calibration!$A$2:$A$4,Calibration!$B$2:$B$4,C71)</f>
        <v>298.71602823485227</v>
      </c>
      <c r="K71" s="2">
        <f>TREND(Calibration!$A$2:$A$4,Calibration!$C$2:$C$4,E71)</f>
        <v>439.16496053818855</v>
      </c>
      <c r="L71" s="2">
        <f>TREND(Calibration!$A$2:$A$4,Calibration!$D$2:$D$4,G71)</f>
        <v>390.28394558411202</v>
      </c>
    </row>
    <row r="72" spans="1:12" x14ac:dyDescent="0.25">
      <c r="A72">
        <v>349088</v>
      </c>
      <c r="B72">
        <v>14.925999640000001</v>
      </c>
      <c r="C72">
        <v>0.29848998999999998</v>
      </c>
      <c r="D72">
        <v>34.590999600000004</v>
      </c>
      <c r="E72">
        <v>0.25071000999999998</v>
      </c>
      <c r="F72">
        <v>36.445999149999999</v>
      </c>
      <c r="G72">
        <v>0.54059999999999997</v>
      </c>
      <c r="H72">
        <v>30.666000369999999</v>
      </c>
      <c r="J72" s="2">
        <f>TREND(Calibration!$A$2:$A$4,Calibration!$B$2:$B$4,C72)</f>
        <v>296.32778725683625</v>
      </c>
      <c r="K72" s="2">
        <f>TREND(Calibration!$A$2:$A$4,Calibration!$C$2:$C$4,E72)</f>
        <v>440.88241771838352</v>
      </c>
      <c r="L72" s="2">
        <f>TREND(Calibration!$A$2:$A$4,Calibration!$D$2:$D$4,G72)</f>
        <v>396.02427621437738</v>
      </c>
    </row>
    <row r="73" spans="1:12" x14ac:dyDescent="0.25">
      <c r="A73">
        <v>354088</v>
      </c>
      <c r="B73">
        <v>14.87800026</v>
      </c>
      <c r="C73">
        <v>0.29962</v>
      </c>
      <c r="D73">
        <v>34.567001339999997</v>
      </c>
      <c r="E73">
        <v>0.25075998999999999</v>
      </c>
      <c r="F73">
        <v>36.453998570000003</v>
      </c>
      <c r="G73">
        <v>0.54710000999999997</v>
      </c>
      <c r="H73">
        <v>30.658000950000002</v>
      </c>
      <c r="J73" s="2">
        <f>TREND(Calibration!$A$2:$A$4,Calibration!$B$2:$B$4,C73)</f>
        <v>301.32526177179443</v>
      </c>
      <c r="K73" s="2">
        <f>TREND(Calibration!$A$2:$A$4,Calibration!$C$2:$C$4,E73)</f>
        <v>441.2725927632298</v>
      </c>
      <c r="L73" s="2">
        <f>TREND(Calibration!$A$2:$A$4,Calibration!$D$2:$D$4,G73)</f>
        <v>400.63073852226643</v>
      </c>
    </row>
    <row r="74" spans="1:12" x14ac:dyDescent="0.25">
      <c r="A74">
        <v>359088</v>
      </c>
      <c r="B74">
        <v>14.873999599999999</v>
      </c>
      <c r="C74">
        <v>0.29956999000000001</v>
      </c>
      <c r="D74">
        <v>34.618999479999999</v>
      </c>
      <c r="E74">
        <v>0.25102999999999998</v>
      </c>
      <c r="F74">
        <v>36.429000850000001</v>
      </c>
      <c r="G74">
        <v>0.54059999999999997</v>
      </c>
      <c r="H74">
        <v>30.653999330000001</v>
      </c>
      <c r="J74" s="2">
        <f>TREND(Calibration!$A$2:$A$4,Calibration!$B$2:$B$4,C74)</f>
        <v>301.1040923126809</v>
      </c>
      <c r="K74" s="2">
        <f>TREND(Calibration!$A$2:$A$4,Calibration!$C$2:$C$4,E74)</f>
        <v>443.3804591869773</v>
      </c>
      <c r="L74" s="2">
        <f>TREND(Calibration!$A$2:$A$4,Calibration!$D$2:$D$4,G74)</f>
        <v>396.02427621437738</v>
      </c>
    </row>
    <row r="75" spans="1:12" x14ac:dyDescent="0.25">
      <c r="A75">
        <v>364088</v>
      </c>
      <c r="B75">
        <v>14.88700008</v>
      </c>
      <c r="C75">
        <v>0.29865000000000003</v>
      </c>
      <c r="D75">
        <v>34.645000459999999</v>
      </c>
      <c r="E75">
        <v>0.25071000999999998</v>
      </c>
      <c r="F75">
        <v>36.431999210000001</v>
      </c>
      <c r="G75">
        <v>0.53899996999999999</v>
      </c>
      <c r="H75">
        <v>30.653999330000001</v>
      </c>
      <c r="J75" s="2">
        <f>TREND(Calibration!$A$2:$A$4,Calibration!$B$2:$B$4,C75)</f>
        <v>297.03543223089719</v>
      </c>
      <c r="K75" s="2">
        <f>TREND(Calibration!$A$2:$A$4,Calibration!$C$2:$C$4,E75)</f>
        <v>440.88241771838352</v>
      </c>
      <c r="L75" s="2">
        <f>TREND(Calibration!$A$2:$A$4,Calibration!$D$2:$D$4,G75)</f>
        <v>394.89035828402166</v>
      </c>
    </row>
    <row r="76" spans="1:12" x14ac:dyDescent="0.25">
      <c r="A76">
        <v>369087</v>
      </c>
      <c r="B76">
        <v>14.87199974</v>
      </c>
      <c r="C76">
        <v>0.29752001</v>
      </c>
      <c r="D76">
        <v>34.604999540000001</v>
      </c>
      <c r="E76">
        <v>0.25075998999999999</v>
      </c>
      <c r="F76">
        <v>36.444999690000003</v>
      </c>
      <c r="G76">
        <v>0.54809998999999998</v>
      </c>
      <c r="H76">
        <v>30.631000520000001</v>
      </c>
      <c r="J76" s="2">
        <f>TREND(Calibration!$A$2:$A$4,Calibration!$B$2:$B$4,C76)</f>
        <v>292.0380461660327</v>
      </c>
      <c r="K76" s="2">
        <f>TREND(Calibration!$A$2:$A$4,Calibration!$C$2:$C$4,E76)</f>
        <v>441.2725927632298</v>
      </c>
      <c r="L76" s="2">
        <f>TREND(Calibration!$A$2:$A$4,Calibration!$D$2:$D$4,G76)</f>
        <v>401.33940976717878</v>
      </c>
    </row>
    <row r="77" spans="1:12" x14ac:dyDescent="0.25">
      <c r="A77">
        <v>374088</v>
      </c>
      <c r="B77">
        <v>14.90400028</v>
      </c>
      <c r="C77">
        <v>0.29887000000000002</v>
      </c>
      <c r="D77">
        <v>34.5890007</v>
      </c>
      <c r="E77">
        <v>0.25102999999999998</v>
      </c>
      <c r="F77">
        <v>36.42599869</v>
      </c>
      <c r="G77">
        <v>0.54979997999999997</v>
      </c>
      <c r="H77">
        <v>30.625</v>
      </c>
      <c r="J77" s="2">
        <f>TREND(Calibration!$A$2:$A$4,Calibration!$B$2:$B$4,C77)</f>
        <v>298.00838326079156</v>
      </c>
      <c r="K77" s="2">
        <f>TREND(Calibration!$A$2:$A$4,Calibration!$C$2:$C$4,E77)</f>
        <v>443.3804591869773</v>
      </c>
      <c r="L77" s="2">
        <f>TREND(Calibration!$A$2:$A$4,Calibration!$D$2:$D$4,G77)</f>
        <v>402.54416789197984</v>
      </c>
    </row>
    <row r="78" spans="1:12" x14ac:dyDescent="0.25">
      <c r="A78">
        <v>379088</v>
      </c>
      <c r="B78">
        <v>14.949000359999999</v>
      </c>
      <c r="C78">
        <v>0.29978999000000001</v>
      </c>
      <c r="D78">
        <v>34.571998600000001</v>
      </c>
      <c r="E78">
        <v>0.25130001000000002</v>
      </c>
      <c r="F78">
        <v>36.458000179999999</v>
      </c>
      <c r="G78">
        <v>0.55790001</v>
      </c>
      <c r="H78">
        <v>30.68899918</v>
      </c>
      <c r="J78" s="2">
        <f>TREND(Calibration!$A$2:$A$4,Calibration!$B$2:$B$4,C78)</f>
        <v>302.07704334257505</v>
      </c>
      <c r="K78" s="2">
        <f>TREND(Calibration!$A$2:$A$4,Calibration!$C$2:$C$4,E78)</f>
        <v>445.48832561072527</v>
      </c>
      <c r="L78" s="2">
        <f>TREND(Calibration!$A$2:$A$4,Calibration!$D$2:$D$4,G78)</f>
        <v>408.28454104337044</v>
      </c>
    </row>
    <row r="79" spans="1:12" x14ac:dyDescent="0.25">
      <c r="A79">
        <v>384096</v>
      </c>
      <c r="B79">
        <v>14.916999819999999</v>
      </c>
      <c r="C79">
        <v>0.29887000000000002</v>
      </c>
      <c r="D79">
        <v>34.604999540000001</v>
      </c>
      <c r="E79">
        <v>0.25102999999999998</v>
      </c>
      <c r="F79">
        <v>36.374000549999998</v>
      </c>
      <c r="G79">
        <v>0.55140001000000005</v>
      </c>
      <c r="H79">
        <v>30.690000529999999</v>
      </c>
      <c r="J79" s="2">
        <f>TREND(Calibration!$A$2:$A$4,Calibration!$B$2:$B$4,C79)</f>
        <v>298.00838326079156</v>
      </c>
      <c r="K79" s="2">
        <f>TREND(Calibration!$A$2:$A$4,Calibration!$C$2:$C$4,E79)</f>
        <v>443.3804591869773</v>
      </c>
      <c r="L79" s="2">
        <f>TREND(Calibration!$A$2:$A$4,Calibration!$D$2:$D$4,G79)</f>
        <v>403.67808582233567</v>
      </c>
    </row>
    <row r="80" spans="1:12" x14ac:dyDescent="0.25">
      <c r="A80">
        <v>389088</v>
      </c>
      <c r="B80">
        <v>14.920000079999999</v>
      </c>
      <c r="C80">
        <v>0.30053999999999997</v>
      </c>
      <c r="D80">
        <v>34.55099869</v>
      </c>
      <c r="E80">
        <v>0.25060000999999998</v>
      </c>
      <c r="F80">
        <v>36.472999569999999</v>
      </c>
      <c r="G80">
        <v>0.56430000000000002</v>
      </c>
      <c r="H80">
        <v>30.705999370000001</v>
      </c>
      <c r="J80" s="2">
        <f>TREND(Calibration!$A$2:$A$4,Calibration!$B$2:$B$4,C80)</f>
        <v>305.39396607862477</v>
      </c>
      <c r="K80" s="2">
        <f>TREND(Calibration!$A$2:$A$4,Calibration!$C$2:$C$4,E80)</f>
        <v>440.02368912828615</v>
      </c>
      <c r="L80" s="2">
        <f>TREND(Calibration!$A$2:$A$4,Calibration!$D$2:$D$4,G80)</f>
        <v>412.82012063568902</v>
      </c>
    </row>
    <row r="81" spans="1:12" x14ac:dyDescent="0.25">
      <c r="A81">
        <v>394089</v>
      </c>
      <c r="B81">
        <v>14.90999985</v>
      </c>
      <c r="C81">
        <v>0.29368000999999999</v>
      </c>
      <c r="D81">
        <v>34.606998439999998</v>
      </c>
      <c r="E81">
        <v>0.25141001000000002</v>
      </c>
      <c r="F81">
        <v>36.391998289999997</v>
      </c>
      <c r="G81">
        <v>0.55030000000000001</v>
      </c>
      <c r="H81">
        <v>30.721000669999999</v>
      </c>
      <c r="J81" s="2">
        <f>TREND(Calibration!$A$2:$A$4,Calibration!$B$2:$B$4,C81)</f>
        <v>275.05562818969679</v>
      </c>
      <c r="K81" s="2">
        <f>TREND(Calibration!$A$2:$A$4,Calibration!$C$2:$C$4,E81)</f>
        <v>446.34705420082264</v>
      </c>
      <c r="L81" s="2">
        <f>TREND(Calibration!$A$2:$A$4,Calibration!$D$2:$D$4,G81)</f>
        <v>402.89852477499863</v>
      </c>
    </row>
    <row r="82" spans="1:12" x14ac:dyDescent="0.25">
      <c r="A82">
        <v>399089</v>
      </c>
      <c r="B82">
        <v>14.93599987</v>
      </c>
      <c r="C82">
        <v>0.29692000000000002</v>
      </c>
      <c r="D82">
        <v>34.5929985</v>
      </c>
      <c r="E82">
        <v>0.25113999999999997</v>
      </c>
      <c r="F82">
        <v>36.513999939999998</v>
      </c>
      <c r="G82">
        <v>0.56489997999999997</v>
      </c>
      <c r="H82">
        <v>30.721000669999999</v>
      </c>
      <c r="J82" s="2">
        <f>TREND(Calibration!$A$2:$A$4,Calibration!$B$2:$B$4,C82)</f>
        <v>289.38449913218346</v>
      </c>
      <c r="K82" s="2">
        <f>TREND(Calibration!$A$2:$A$4,Calibration!$C$2:$C$4,E82)</f>
        <v>444.2391877770749</v>
      </c>
      <c r="L82" s="2">
        <f>TREND(Calibration!$A$2:$A$4,Calibration!$D$2:$D$4,G82)</f>
        <v>413.24531771315304</v>
      </c>
    </row>
    <row r="83" spans="1:12" x14ac:dyDescent="0.25">
      <c r="A83">
        <v>404089</v>
      </c>
      <c r="B83">
        <v>14.91300011</v>
      </c>
      <c r="C83">
        <v>0.29453998999999997</v>
      </c>
      <c r="D83">
        <v>34.620998380000003</v>
      </c>
      <c r="E83">
        <v>0.25130001000000002</v>
      </c>
      <c r="F83">
        <v>36.508998869999999</v>
      </c>
      <c r="G83">
        <v>0.56870001999999997</v>
      </c>
      <c r="H83">
        <v>30.78100014</v>
      </c>
      <c r="J83" s="2">
        <f>TREND(Calibration!$A$2:$A$4,Calibration!$B$2:$B$4,C83)</f>
        <v>278.85889376555315</v>
      </c>
      <c r="K83" s="2">
        <f>TREND(Calibration!$A$2:$A$4,Calibration!$C$2:$C$4,E83)</f>
        <v>445.48832561072527</v>
      </c>
      <c r="L83" s="2">
        <f>TREND(Calibration!$A$2:$A$4,Calibration!$D$2:$D$4,G83)</f>
        <v>415.93835065132862</v>
      </c>
    </row>
    <row r="84" spans="1:12" x14ac:dyDescent="0.25">
      <c r="A84">
        <v>409094</v>
      </c>
      <c r="B84">
        <v>14.838000299999999</v>
      </c>
      <c r="C84">
        <v>0.29572999</v>
      </c>
      <c r="D84">
        <v>34.655998230000002</v>
      </c>
      <c r="E84">
        <v>0.25108001000000002</v>
      </c>
      <c r="F84">
        <v>36.4679985</v>
      </c>
      <c r="G84">
        <v>0.56269997000000005</v>
      </c>
      <c r="H84">
        <v>30.71299934</v>
      </c>
      <c r="J84" s="2">
        <f>TREND(Calibration!$A$2:$A$4,Calibration!$B$2:$B$4,C84)</f>
        <v>284.121674336345</v>
      </c>
      <c r="K84" s="2">
        <f>TREND(Calibration!$A$2:$A$4,Calibration!$C$2:$C$4,E84)</f>
        <v>443.77086843053007</v>
      </c>
      <c r="L84" s="2">
        <f>TREND(Calibration!$A$2:$A$4,Calibration!$D$2:$D$4,G84)</f>
        <v>411.68620270533324</v>
      </c>
    </row>
    <row r="85" spans="1:12" x14ac:dyDescent="0.25">
      <c r="A85">
        <v>414097</v>
      </c>
      <c r="B85">
        <v>14.80000019</v>
      </c>
      <c r="C85">
        <v>0.29599999999999999</v>
      </c>
      <c r="D85">
        <v>34.576000209999997</v>
      </c>
      <c r="E85">
        <v>0.25080999999999998</v>
      </c>
      <c r="F85">
        <v>36.428001399999999</v>
      </c>
      <c r="G85">
        <v>0.56540000000000001</v>
      </c>
      <c r="H85">
        <v>30.665000920000001</v>
      </c>
      <c r="J85" s="2">
        <f>TREND(Calibration!$A$2:$A$4,Calibration!$B$2:$B$4,C85)</f>
        <v>285.3157948253529</v>
      </c>
      <c r="K85" s="2">
        <f>TREND(Calibration!$A$2:$A$4,Calibration!$C$2:$C$4,E85)</f>
        <v>441.66300200678234</v>
      </c>
      <c r="L85" s="2">
        <f>TREND(Calibration!$A$2:$A$4,Calibration!$D$2:$D$4,G85)</f>
        <v>413.59967459617178</v>
      </c>
    </row>
    <row r="86" spans="1:12" x14ac:dyDescent="0.25">
      <c r="A86">
        <v>419088</v>
      </c>
      <c r="B86">
        <v>14.852999690000001</v>
      </c>
      <c r="C86">
        <v>0.30033000999999998</v>
      </c>
      <c r="D86">
        <v>34.562000269999999</v>
      </c>
      <c r="E86">
        <v>0.25064998999999999</v>
      </c>
      <c r="F86">
        <v>36.38999939</v>
      </c>
      <c r="G86">
        <v>0.57029998000000004</v>
      </c>
      <c r="H86">
        <v>30.7159996</v>
      </c>
      <c r="J86" s="2">
        <f>TREND(Calibration!$A$2:$A$4,Calibration!$B$2:$B$4,C86)</f>
        <v>304.46528432059085</v>
      </c>
      <c r="K86" s="2">
        <f>TREND(Calibration!$A$2:$A$4,Calibration!$C$2:$C$4,E86)</f>
        <v>440.4138641731322</v>
      </c>
      <c r="L86" s="2">
        <f>TREND(Calibration!$A$2:$A$4,Calibration!$D$2:$D$4,G86)</f>
        <v>417.07221897370511</v>
      </c>
    </row>
    <row r="87" spans="1:12" x14ac:dyDescent="0.25">
      <c r="A87">
        <v>424098</v>
      </c>
      <c r="B87">
        <v>14.960000040000001</v>
      </c>
      <c r="C87">
        <v>0.29989000999999998</v>
      </c>
      <c r="D87">
        <v>34.563999180000003</v>
      </c>
      <c r="E87">
        <v>0.25071000999999998</v>
      </c>
      <c r="F87">
        <v>36.4640007</v>
      </c>
      <c r="G87">
        <v>0.57679999000000004</v>
      </c>
      <c r="H87">
        <v>30.656999590000002</v>
      </c>
      <c r="J87" s="2">
        <f>TREND(Calibration!$A$2:$A$4,Calibration!$B$2:$B$4,C87)</f>
        <v>302.51938226080233</v>
      </c>
      <c r="K87" s="2">
        <f>TREND(Calibration!$A$2:$A$4,Calibration!$C$2:$C$4,E87)</f>
        <v>440.88241771838352</v>
      </c>
      <c r="L87" s="2">
        <f>TREND(Calibration!$A$2:$A$4,Calibration!$D$2:$D$4,G87)</f>
        <v>421.67868128159409</v>
      </c>
    </row>
    <row r="88" spans="1:12" x14ac:dyDescent="0.25">
      <c r="A88">
        <v>429089</v>
      </c>
      <c r="B88">
        <v>15.07499981</v>
      </c>
      <c r="C88">
        <v>0.30140999000000002</v>
      </c>
      <c r="D88">
        <v>34.629001619999997</v>
      </c>
      <c r="E88">
        <v>0.25102999999999998</v>
      </c>
      <c r="F88">
        <v>36.466999049999998</v>
      </c>
      <c r="G88">
        <v>0.57509999999999994</v>
      </c>
      <c r="H88">
        <v>30.670000080000001</v>
      </c>
      <c r="J88" s="2">
        <f>TREND(Calibration!$A$2:$A$4,Calibration!$B$2:$B$4,C88)</f>
        <v>309.24150092634181</v>
      </c>
      <c r="K88" s="2">
        <f>TREND(Calibration!$A$2:$A$4,Calibration!$C$2:$C$4,E88)</f>
        <v>443.3804591869773</v>
      </c>
      <c r="L88" s="2">
        <f>TREND(Calibration!$A$2:$A$4,Calibration!$D$2:$D$4,G88)</f>
        <v>420.47392315679292</v>
      </c>
    </row>
    <row r="89" spans="1:12" x14ac:dyDescent="0.25">
      <c r="A89">
        <v>434088</v>
      </c>
      <c r="B89">
        <v>15.065999980000001</v>
      </c>
      <c r="C89">
        <v>0.30292001000000002</v>
      </c>
      <c r="D89">
        <v>34.625</v>
      </c>
      <c r="E89">
        <v>0.25134999000000002</v>
      </c>
      <c r="F89">
        <v>36.429000850000001</v>
      </c>
      <c r="G89">
        <v>0.57730000999999997</v>
      </c>
      <c r="H89">
        <v>30.75</v>
      </c>
      <c r="J89" s="2">
        <f>TREND(Calibration!$A$2:$A$4,Calibration!$B$2:$B$4,C89)</f>
        <v>315.91957144525509</v>
      </c>
      <c r="K89" s="2">
        <f>TREND(Calibration!$A$2:$A$4,Calibration!$C$2:$C$4,E89)</f>
        <v>445.87850065557132</v>
      </c>
      <c r="L89" s="2">
        <f>TREND(Calibration!$A$2:$A$4,Calibration!$D$2:$D$4,G89)</f>
        <v>422.03303816461278</v>
      </c>
    </row>
    <row r="90" spans="1:12" x14ac:dyDescent="0.25">
      <c r="A90">
        <v>439090</v>
      </c>
      <c r="B90">
        <v>15.027000429999999</v>
      </c>
      <c r="C90">
        <v>0.29859998999999998</v>
      </c>
      <c r="D90">
        <v>34.590999600000004</v>
      </c>
      <c r="E90">
        <v>0.25206000000000001</v>
      </c>
      <c r="F90">
        <v>36.44900131</v>
      </c>
      <c r="G90">
        <v>0.57730000999999997</v>
      </c>
      <c r="H90">
        <v>30.70100021</v>
      </c>
      <c r="J90" s="2">
        <f>TREND(Calibration!$A$2:$A$4,Calibration!$B$2:$B$4,C90)</f>
        <v>296.81426277178343</v>
      </c>
      <c r="K90" s="2">
        <f>TREND(Calibration!$A$2:$A$4,Calibration!$C$2:$C$4,E90)</f>
        <v>451.42128143970899</v>
      </c>
      <c r="L90" s="2">
        <f>TREND(Calibration!$A$2:$A$4,Calibration!$D$2:$D$4,G90)</f>
        <v>422.03303816461278</v>
      </c>
    </row>
    <row r="91" spans="1:12" x14ac:dyDescent="0.25">
      <c r="A91">
        <v>444088</v>
      </c>
      <c r="B91">
        <v>15.010999679999999</v>
      </c>
      <c r="C91">
        <v>0.29881001000000001</v>
      </c>
      <c r="D91">
        <v>34.569999690000003</v>
      </c>
      <c r="E91">
        <v>0.25264998999999999</v>
      </c>
      <c r="F91">
        <v>36.451000209999997</v>
      </c>
      <c r="G91">
        <v>0.58649998999999997</v>
      </c>
      <c r="H91">
        <v>30.750999449999998</v>
      </c>
      <c r="J91" s="2">
        <f>TREND(Calibration!$A$2:$A$4,Calibration!$B$2:$B$4,C91)</f>
        <v>297.74307720495813</v>
      </c>
      <c r="K91" s="2">
        <f>TREND(Calibration!$A$2:$A$4,Calibration!$C$2:$C$4,E91)</f>
        <v>456.02711126581471</v>
      </c>
      <c r="L91" s="2">
        <f>TREND(Calibration!$A$2:$A$4,Calibration!$D$2:$D$4,G91)</f>
        <v>428.55292984221524</v>
      </c>
    </row>
    <row r="92" spans="1:12" x14ac:dyDescent="0.25">
      <c r="A92">
        <v>449214</v>
      </c>
      <c r="B92">
        <v>14.9659996</v>
      </c>
      <c r="C92">
        <v>0.30188999</v>
      </c>
      <c r="D92">
        <v>34.539001460000001</v>
      </c>
      <c r="E92">
        <v>0.25238000999999999</v>
      </c>
      <c r="F92">
        <v>36.500999450000002</v>
      </c>
      <c r="G92">
        <v>0.59670000999999995</v>
      </c>
      <c r="H92">
        <v>30.719999309999999</v>
      </c>
      <c r="J92" s="2">
        <f>TREND(Calibration!$A$2:$A$4,Calibration!$B$2:$B$4,C92)</f>
        <v>311.36430317338386</v>
      </c>
      <c r="K92" s="2">
        <f>TREND(Calibration!$A$2:$A$4,Calibration!$C$2:$C$4,E92)</f>
        <v>453.91947904077347</v>
      </c>
      <c r="L92" s="2">
        <f>TREND(Calibration!$A$2:$A$4,Calibration!$D$2:$D$4,G92)</f>
        <v>435.78153528585511</v>
      </c>
    </row>
    <row r="93" spans="1:12" x14ac:dyDescent="0.25">
      <c r="A93">
        <v>454088</v>
      </c>
      <c r="B93">
        <v>14.911000250000001</v>
      </c>
      <c r="C93">
        <v>0.29859998999999998</v>
      </c>
      <c r="D93">
        <v>34.548000340000002</v>
      </c>
      <c r="E93">
        <v>0.25222</v>
      </c>
      <c r="F93">
        <v>36.4070015</v>
      </c>
      <c r="G93">
        <v>0.58429998000000005</v>
      </c>
      <c r="H93">
        <v>30.673000340000002</v>
      </c>
      <c r="J93" s="2">
        <f>TREND(Calibration!$A$2:$A$4,Calibration!$B$2:$B$4,C93)</f>
        <v>296.81426277178343</v>
      </c>
      <c r="K93" s="2">
        <f>TREND(Calibration!$A$2:$A$4,Calibration!$C$2:$C$4,E93)</f>
        <v>452.67034120712333</v>
      </c>
      <c r="L93" s="2">
        <f>TREND(Calibration!$A$2:$A$4,Calibration!$D$2:$D$4,G93)</f>
        <v>426.99381483439544</v>
      </c>
    </row>
    <row r="94" spans="1:12" x14ac:dyDescent="0.25">
      <c r="A94">
        <v>459088</v>
      </c>
      <c r="B94">
        <v>14.90699959</v>
      </c>
      <c r="C94">
        <v>0.29605999999999999</v>
      </c>
      <c r="D94">
        <v>34.608001710000003</v>
      </c>
      <c r="E94">
        <v>0.25195000000000001</v>
      </c>
      <c r="F94">
        <v>36.430999759999999</v>
      </c>
      <c r="G94">
        <v>0.58649998999999997</v>
      </c>
      <c r="H94">
        <v>30.690000529999999</v>
      </c>
      <c r="J94" s="2">
        <f>TREND(Calibration!$A$2:$A$4,Calibration!$B$2:$B$4,C94)</f>
        <v>285.58114510623318</v>
      </c>
      <c r="K94" s="2">
        <f>TREND(Calibration!$A$2:$A$4,Calibration!$C$2:$C$4,E94)</f>
        <v>450.56255284961139</v>
      </c>
      <c r="L94" s="2">
        <f>TREND(Calibration!$A$2:$A$4,Calibration!$D$2:$D$4,G94)</f>
        <v>428.55292984221524</v>
      </c>
    </row>
    <row r="95" spans="1:12" x14ac:dyDescent="0.25">
      <c r="A95">
        <v>464088</v>
      </c>
      <c r="B95">
        <v>14.885000229999999</v>
      </c>
      <c r="C95">
        <v>0.29632999999999998</v>
      </c>
      <c r="D95">
        <v>34.578998570000003</v>
      </c>
      <c r="E95">
        <v>0.25211</v>
      </c>
      <c r="F95">
        <v>36.428001399999999</v>
      </c>
      <c r="G95">
        <v>0.58590001000000003</v>
      </c>
      <c r="H95">
        <v>30.677999499999999</v>
      </c>
      <c r="J95" s="2">
        <f>TREND(Calibration!$A$2:$A$4,Calibration!$B$2:$B$4,C95)</f>
        <v>286.77522137019423</v>
      </c>
      <c r="K95" s="2">
        <f>TREND(Calibration!$A$2:$A$4,Calibration!$C$2:$C$4,E95)</f>
        <v>451.81161261702596</v>
      </c>
      <c r="L95" s="2">
        <f>TREND(Calibration!$A$2:$A$4,Calibration!$D$2:$D$4,G95)</f>
        <v>428.12773276475116</v>
      </c>
    </row>
    <row r="96" spans="1:12" x14ac:dyDescent="0.25">
      <c r="A96">
        <v>469089</v>
      </c>
      <c r="B96">
        <v>14.87100029</v>
      </c>
      <c r="C96">
        <v>0.29210999999999998</v>
      </c>
      <c r="D96">
        <v>34.597999569999999</v>
      </c>
      <c r="E96">
        <v>0.25195000000000001</v>
      </c>
      <c r="F96">
        <v>36.436000819999997</v>
      </c>
      <c r="G96">
        <v>0.58759998999999996</v>
      </c>
      <c r="H96">
        <v>30.68899918</v>
      </c>
      <c r="J96" s="2">
        <f>TREND(Calibration!$A$2:$A$4,Calibration!$B$2:$B$4,C96)</f>
        <v>268.11225161495008</v>
      </c>
      <c r="K96" s="2">
        <f>TREND(Calibration!$A$2:$A$4,Calibration!$C$2:$C$4,E96)</f>
        <v>450.56255284961139</v>
      </c>
      <c r="L96" s="2">
        <f>TREND(Calibration!$A$2:$A$4,Calibration!$D$2:$D$4,G96)</f>
        <v>429.33248380269805</v>
      </c>
    </row>
    <row r="97" spans="1:12" x14ac:dyDescent="0.25">
      <c r="A97">
        <v>474088</v>
      </c>
      <c r="B97">
        <v>14.82600021</v>
      </c>
      <c r="C97">
        <v>0.29280999000000002</v>
      </c>
      <c r="D97">
        <v>34.578998570000003</v>
      </c>
      <c r="E97">
        <v>0.25195000000000001</v>
      </c>
      <c r="F97">
        <v>36.451000209999997</v>
      </c>
      <c r="G97">
        <v>0.58759998999999996</v>
      </c>
      <c r="H97">
        <v>30.632999420000001</v>
      </c>
      <c r="J97" s="2">
        <f>TREND(Calibration!$A$2:$A$4,Calibration!$B$2:$B$4,C97)</f>
        <v>271.20796066683965</v>
      </c>
      <c r="K97" s="2">
        <f>TREND(Calibration!$A$2:$A$4,Calibration!$C$2:$C$4,E97)</f>
        <v>450.56255284961139</v>
      </c>
      <c r="L97" s="2">
        <f>TREND(Calibration!$A$2:$A$4,Calibration!$D$2:$D$4,G97)</f>
        <v>429.33248380269805</v>
      </c>
    </row>
    <row r="98" spans="1:12" x14ac:dyDescent="0.25">
      <c r="A98">
        <v>479098</v>
      </c>
      <c r="B98">
        <v>14.84200001</v>
      </c>
      <c r="C98">
        <v>0.29519001</v>
      </c>
      <c r="D98">
        <v>34.556999210000001</v>
      </c>
      <c r="E98">
        <v>0.25173000000000001</v>
      </c>
      <c r="F98">
        <v>36.430999759999999</v>
      </c>
      <c r="G98">
        <v>0.59299999000000003</v>
      </c>
      <c r="H98">
        <v>30.628999709999999</v>
      </c>
      <c r="J98" s="2">
        <f>TREND(Calibration!$A$2:$A$4,Calibration!$B$2:$B$4,C98)</f>
        <v>281.73361025851636</v>
      </c>
      <c r="K98" s="2">
        <f>TREND(Calibration!$A$2:$A$4,Calibration!$C$2:$C$4,E98)</f>
        <v>448.84509566941642</v>
      </c>
      <c r="L98" s="2">
        <f>TREND(Calibration!$A$2:$A$4,Calibration!$D$2:$D$4,G98)</f>
        <v>433.15938506325006</v>
      </c>
    </row>
    <row r="99" spans="1:12" x14ac:dyDescent="0.25">
      <c r="A99">
        <v>484088</v>
      </c>
      <c r="B99">
        <v>14.897000309999999</v>
      </c>
      <c r="C99">
        <v>0.29572999</v>
      </c>
      <c r="D99">
        <v>34.57799911</v>
      </c>
      <c r="E99">
        <v>0.25102999999999998</v>
      </c>
      <c r="F99">
        <v>36.471000670000002</v>
      </c>
      <c r="G99">
        <v>0.59890001999999998</v>
      </c>
      <c r="H99">
        <v>30.634000780000001</v>
      </c>
      <c r="J99" s="2">
        <f>TREND(Calibration!$A$2:$A$4,Calibration!$B$2:$B$4,C99)</f>
        <v>284.121674336345</v>
      </c>
      <c r="K99" s="2">
        <f>TREND(Calibration!$A$2:$A$4,Calibration!$C$2:$C$4,E99)</f>
        <v>443.3804591869773</v>
      </c>
      <c r="L99" s="2">
        <f>TREND(Calibration!$A$2:$A$4,Calibration!$D$2:$D$4,G99)</f>
        <v>437.34065029367497</v>
      </c>
    </row>
    <row r="100" spans="1:12" x14ac:dyDescent="0.25">
      <c r="A100">
        <v>489088</v>
      </c>
      <c r="B100">
        <v>14.93900013</v>
      </c>
      <c r="C100">
        <v>0.30114001000000001</v>
      </c>
      <c r="D100">
        <v>34.575000760000002</v>
      </c>
      <c r="E100">
        <v>0.25130001000000002</v>
      </c>
      <c r="F100">
        <v>36.473999020000001</v>
      </c>
      <c r="G100">
        <v>0.60049998999999998</v>
      </c>
      <c r="H100">
        <v>30.649999619999999</v>
      </c>
      <c r="J100" s="2">
        <f>TREND(Calibration!$A$2:$A$4,Calibration!$B$2:$B$4,C100)</f>
        <v>308.04751311247446</v>
      </c>
      <c r="K100" s="2">
        <f>TREND(Calibration!$A$2:$A$4,Calibration!$C$2:$C$4,E100)</f>
        <v>445.48832561072527</v>
      </c>
      <c r="L100" s="2">
        <f>TREND(Calibration!$A$2:$A$4,Calibration!$D$2:$D$4,G100)</f>
        <v>438.47452570290562</v>
      </c>
    </row>
    <row r="101" spans="1:12" x14ac:dyDescent="0.25">
      <c r="A101">
        <v>494100</v>
      </c>
      <c r="B101">
        <v>14.942999840000001</v>
      </c>
      <c r="C101">
        <v>0.29951999000000001</v>
      </c>
      <c r="D101">
        <v>34.554000850000001</v>
      </c>
      <c r="E101">
        <v>0.25173000000000001</v>
      </c>
      <c r="F101">
        <v>36.418998719999998</v>
      </c>
      <c r="G101">
        <v>0.59619999000000001</v>
      </c>
      <c r="H101">
        <v>30.645000459999999</v>
      </c>
      <c r="J101" s="2">
        <f>TREND(Calibration!$A$2:$A$4,Calibration!$B$2:$B$4,C101)</f>
        <v>300.882967078614</v>
      </c>
      <c r="K101" s="2">
        <f>TREND(Calibration!$A$2:$A$4,Calibration!$C$2:$C$4,E101)</f>
        <v>448.84509566941642</v>
      </c>
      <c r="L101" s="2">
        <f>TREND(Calibration!$A$2:$A$4,Calibration!$D$2:$D$4,G101)</f>
        <v>435.42717840283643</v>
      </c>
    </row>
    <row r="102" spans="1:12" x14ac:dyDescent="0.25">
      <c r="A102">
        <v>499089</v>
      </c>
      <c r="B102">
        <v>14.99199963</v>
      </c>
      <c r="C102">
        <v>0.29914001000000001</v>
      </c>
      <c r="D102">
        <v>34.525001529999997</v>
      </c>
      <c r="E102">
        <v>0.25156999000000002</v>
      </c>
      <c r="F102">
        <v>36.483001710000003</v>
      </c>
      <c r="G102">
        <v>0.60860002000000002</v>
      </c>
      <c r="H102">
        <v>30.708000179999999</v>
      </c>
      <c r="J102" s="2">
        <f>TREND(Calibration!$A$2:$A$4,Calibration!$B$2:$B$4,C102)</f>
        <v>299.20250374979946</v>
      </c>
      <c r="K102" s="2">
        <f>TREND(Calibration!$A$2:$A$4,Calibration!$C$2:$C$4,E102)</f>
        <v>447.59595783576628</v>
      </c>
      <c r="L102" s="2">
        <f>TREND(Calibration!$A$2:$A$4,Calibration!$D$2:$D$4,G102)</f>
        <v>444.21489885429617</v>
      </c>
    </row>
    <row r="103" spans="1:12" x14ac:dyDescent="0.25">
      <c r="A103">
        <v>504098</v>
      </c>
      <c r="B103">
        <v>14.96899986</v>
      </c>
      <c r="C103">
        <v>0.30044000999999998</v>
      </c>
      <c r="D103">
        <v>34.519001009999997</v>
      </c>
      <c r="E103">
        <v>0.25134999000000002</v>
      </c>
      <c r="F103">
        <v>36.493000029999997</v>
      </c>
      <c r="G103">
        <v>0.60589999000000005</v>
      </c>
      <c r="H103">
        <v>30.76600075</v>
      </c>
      <c r="J103" s="2">
        <f>TREND(Calibration!$A$2:$A$4,Calibration!$B$2:$B$4,C103)</f>
        <v>304.95175983553804</v>
      </c>
      <c r="K103" s="2">
        <f>TREND(Calibration!$A$2:$A$4,Calibration!$C$2:$C$4,E103)</f>
        <v>445.87850065557132</v>
      </c>
      <c r="L103" s="2">
        <f>TREND(Calibration!$A$2:$A$4,Calibration!$D$2:$D$4,G103)</f>
        <v>442.30142696345763</v>
      </c>
    </row>
    <row r="104" spans="1:12" x14ac:dyDescent="0.25">
      <c r="A104">
        <v>509089</v>
      </c>
      <c r="B104">
        <v>14.99100018</v>
      </c>
      <c r="C104">
        <v>0.30107999000000002</v>
      </c>
      <c r="D104">
        <v>34.527000430000001</v>
      </c>
      <c r="E104">
        <v>0.25134999000000002</v>
      </c>
      <c r="F104">
        <v>36.512001040000001</v>
      </c>
      <c r="G104">
        <v>0.60809999999999997</v>
      </c>
      <c r="H104">
        <v>30.771999359999999</v>
      </c>
      <c r="J104" s="2">
        <f>TREND(Calibration!$A$2:$A$4,Calibration!$B$2:$B$4,C104)</f>
        <v>307.78207438150048</v>
      </c>
      <c r="K104" s="2">
        <f>TREND(Calibration!$A$2:$A$4,Calibration!$C$2:$C$4,E104)</f>
        <v>445.87850065557132</v>
      </c>
      <c r="L104" s="2">
        <f>TREND(Calibration!$A$2:$A$4,Calibration!$D$2:$D$4,G104)</f>
        <v>443.86054197127743</v>
      </c>
    </row>
    <row r="105" spans="1:12" x14ac:dyDescent="0.25">
      <c r="A105">
        <v>514123</v>
      </c>
      <c r="B105">
        <v>14.911000250000001</v>
      </c>
      <c r="C105">
        <v>0.30329999000000002</v>
      </c>
      <c r="D105">
        <v>34.537998199999997</v>
      </c>
      <c r="E105">
        <v>0.25141001000000002</v>
      </c>
      <c r="F105">
        <v>36.483001710000003</v>
      </c>
      <c r="G105">
        <v>0.60809999999999997</v>
      </c>
      <c r="H105">
        <v>30.673000340000002</v>
      </c>
      <c r="J105" s="2">
        <f>TREND(Calibration!$A$2:$A$4,Calibration!$B$2:$B$4,C105)</f>
        <v>317.60003477406963</v>
      </c>
      <c r="K105" s="2">
        <f>TREND(Calibration!$A$2:$A$4,Calibration!$C$2:$C$4,E105)</f>
        <v>446.34705420082264</v>
      </c>
      <c r="L105" s="2">
        <f>TREND(Calibration!$A$2:$A$4,Calibration!$D$2:$D$4,G105)</f>
        <v>443.86054197127743</v>
      </c>
    </row>
    <row r="106" spans="1:12" x14ac:dyDescent="0.25">
      <c r="A106">
        <v>519089</v>
      </c>
      <c r="B106">
        <v>14.881999970000001</v>
      </c>
      <c r="C106">
        <v>0.30752000000000002</v>
      </c>
      <c r="D106">
        <v>34.493999479999999</v>
      </c>
      <c r="E106">
        <v>0.25167999000000002</v>
      </c>
      <c r="F106">
        <v>36.446998600000001</v>
      </c>
      <c r="G106">
        <v>0.61619997000000004</v>
      </c>
      <c r="H106">
        <v>30.739000319999999</v>
      </c>
      <c r="J106" s="2">
        <f>TREND(Calibration!$A$2:$A$4,Calibration!$B$2:$B$4,C106)</f>
        <v>336.26304875436063</v>
      </c>
      <c r="K106" s="2">
        <f>TREND(Calibration!$A$2:$A$4,Calibration!$C$2:$C$4,E106)</f>
        <v>448.45468642586388</v>
      </c>
      <c r="L106" s="2">
        <f>TREND(Calibration!$A$2:$A$4,Calibration!$D$2:$D$4,G106)</f>
        <v>449.6008726015429</v>
      </c>
    </row>
    <row r="107" spans="1:12" x14ac:dyDescent="0.25">
      <c r="A107">
        <v>524258</v>
      </c>
      <c r="B107">
        <v>14.852000240000001</v>
      </c>
      <c r="C107">
        <v>0.30287001000000002</v>
      </c>
      <c r="D107">
        <v>34.573001859999998</v>
      </c>
      <c r="E107">
        <v>0.25167999000000002</v>
      </c>
      <c r="F107">
        <v>36.451000209999997</v>
      </c>
      <c r="G107">
        <v>0.61080003000000005</v>
      </c>
      <c r="H107">
        <v>30.687000269999999</v>
      </c>
      <c r="J107" s="2">
        <f>TREND(Calibration!$A$2:$A$4,Calibration!$B$2:$B$4,C107)</f>
        <v>315.69844621118818</v>
      </c>
      <c r="K107" s="2">
        <f>TREND(Calibration!$A$2:$A$4,Calibration!$C$2:$C$4,E107)</f>
        <v>448.45468642586388</v>
      </c>
      <c r="L107" s="2">
        <f>TREND(Calibration!$A$2:$A$4,Calibration!$D$2:$D$4,G107)</f>
        <v>445.77401386211602</v>
      </c>
    </row>
    <row r="108" spans="1:12" x14ac:dyDescent="0.25">
      <c r="A108">
        <v>529089</v>
      </c>
      <c r="B108">
        <v>14.873999599999999</v>
      </c>
      <c r="C108">
        <v>0.30491998999999997</v>
      </c>
      <c r="D108">
        <v>34.584999080000003</v>
      </c>
      <c r="E108">
        <v>0.25134999000000002</v>
      </c>
      <c r="F108">
        <v>36.480998990000003</v>
      </c>
      <c r="G108">
        <v>0.61619997000000004</v>
      </c>
      <c r="H108">
        <v>30.746000290000001</v>
      </c>
      <c r="J108" s="2">
        <f>TREND(Calibration!$A$2:$A$4,Calibration!$B$2:$B$4,C108)</f>
        <v>324.76449235783616</v>
      </c>
      <c r="K108" s="2">
        <f>TREND(Calibration!$A$2:$A$4,Calibration!$C$2:$C$4,E108)</f>
        <v>445.87850065557132</v>
      </c>
      <c r="L108" s="2">
        <f>TREND(Calibration!$A$2:$A$4,Calibration!$D$2:$D$4,G108)</f>
        <v>449.6008726015429</v>
      </c>
    </row>
    <row r="109" spans="1:12" x14ac:dyDescent="0.25">
      <c r="A109">
        <v>534088</v>
      </c>
      <c r="B109">
        <v>14.82900047</v>
      </c>
      <c r="C109">
        <v>0.30098000000000003</v>
      </c>
      <c r="D109">
        <v>34.537998199999997</v>
      </c>
      <c r="E109">
        <v>0.25097998999999999</v>
      </c>
      <c r="F109">
        <v>36.453998570000003</v>
      </c>
      <c r="G109">
        <v>0.61019999000000003</v>
      </c>
      <c r="H109">
        <v>30.70299911</v>
      </c>
      <c r="J109" s="2">
        <f>TREND(Calibration!$A$2:$A$4,Calibration!$B$2:$B$4,C109)</f>
        <v>307.33986813841352</v>
      </c>
      <c r="K109" s="2">
        <f>TREND(Calibration!$A$2:$A$4,Calibration!$C$2:$C$4,E109)</f>
        <v>442.99004994342476</v>
      </c>
      <c r="L109" s="2">
        <f>TREND(Calibration!$A$2:$A$4,Calibration!$D$2:$D$4,G109)</f>
        <v>445.34877426352682</v>
      </c>
    </row>
    <row r="110" spans="1:12" x14ac:dyDescent="0.25">
      <c r="A110">
        <v>539088</v>
      </c>
      <c r="B110">
        <v>14.852000240000001</v>
      </c>
      <c r="C110">
        <v>0.30135000000000001</v>
      </c>
      <c r="D110">
        <v>34.560001370000002</v>
      </c>
      <c r="E110">
        <v>0.25102999999999998</v>
      </c>
      <c r="F110">
        <v>36.48500061</v>
      </c>
      <c r="G110">
        <v>0.61669998999999998</v>
      </c>
      <c r="H110">
        <v>30.67099953</v>
      </c>
      <c r="J110" s="2">
        <f>TREND(Calibration!$A$2:$A$4,Calibration!$B$2:$B$4,C110)</f>
        <v>308.97619487050838</v>
      </c>
      <c r="K110" s="2">
        <f>TREND(Calibration!$A$2:$A$4,Calibration!$C$2:$C$4,E110)</f>
        <v>443.3804591869773</v>
      </c>
      <c r="L110" s="2">
        <f>TREND(Calibration!$A$2:$A$4,Calibration!$D$2:$D$4,G110)</f>
        <v>449.95522948456158</v>
      </c>
    </row>
    <row r="111" spans="1:12" x14ac:dyDescent="0.25">
      <c r="A111">
        <v>544087</v>
      </c>
      <c r="B111">
        <v>14.916999819999999</v>
      </c>
      <c r="C111">
        <v>0.30146000000000001</v>
      </c>
      <c r="D111">
        <v>34.556999210000001</v>
      </c>
      <c r="E111">
        <v>0.25134999000000002</v>
      </c>
      <c r="F111">
        <v>36.435001370000002</v>
      </c>
      <c r="G111">
        <v>0.61940002000000005</v>
      </c>
      <c r="H111">
        <v>30.658000950000002</v>
      </c>
      <c r="J111" s="2">
        <f>TREND(Calibration!$A$2:$A$4,Calibration!$B$2:$B$4,C111)</f>
        <v>309.46267038545557</v>
      </c>
      <c r="K111" s="2">
        <f>TREND(Calibration!$A$2:$A$4,Calibration!$C$2:$C$4,E111)</f>
        <v>445.87850065557132</v>
      </c>
      <c r="L111" s="2">
        <f>TREND(Calibration!$A$2:$A$4,Calibration!$D$2:$D$4,G111)</f>
        <v>451.86870137540018</v>
      </c>
    </row>
    <row r="112" spans="1:12" x14ac:dyDescent="0.25">
      <c r="A112">
        <v>549087</v>
      </c>
      <c r="B112">
        <v>15.001000400000001</v>
      </c>
      <c r="C112">
        <v>0.30173000999999999</v>
      </c>
      <c r="D112">
        <v>34.560001370000002</v>
      </c>
      <c r="E112">
        <v>0.252</v>
      </c>
      <c r="F112">
        <v>36.457000729999997</v>
      </c>
      <c r="G112">
        <v>0.62540001000000001</v>
      </c>
      <c r="H112">
        <v>30.59399986</v>
      </c>
      <c r="J112" s="2">
        <f>TREND(Calibration!$A$2:$A$4,Calibration!$B$2:$B$4,C112)</f>
        <v>310.65679087446347</v>
      </c>
      <c r="K112" s="2">
        <f>TREND(Calibration!$A$2:$A$4,Calibration!$C$2:$C$4,E112)</f>
        <v>450.95288402692836</v>
      </c>
      <c r="L112" s="2">
        <f>TREND(Calibration!$A$2:$A$4,Calibration!$D$2:$D$4,G112)</f>
        <v>456.12080680027043</v>
      </c>
    </row>
    <row r="113" spans="1:12" x14ac:dyDescent="0.25">
      <c r="A113">
        <v>554088</v>
      </c>
      <c r="B113">
        <v>15.085000040000001</v>
      </c>
      <c r="C113">
        <v>0.30059998999999998</v>
      </c>
      <c r="D113">
        <v>34.575000760000002</v>
      </c>
      <c r="E113">
        <v>0.25206000000000001</v>
      </c>
      <c r="F113">
        <v>36.502998349999999</v>
      </c>
      <c r="G113">
        <v>0.63620001000000004</v>
      </c>
      <c r="H113">
        <v>30.61199951</v>
      </c>
      <c r="J113" s="2">
        <f>TREND(Calibration!$A$2:$A$4,Calibration!$B$2:$B$4,C113)</f>
        <v>305.65927213445843</v>
      </c>
      <c r="K113" s="2">
        <f>TREND(Calibration!$A$2:$A$4,Calibration!$C$2:$C$4,E113)</f>
        <v>451.42128143970899</v>
      </c>
      <c r="L113" s="2">
        <f>TREND(Calibration!$A$2:$A$4,Calibration!$D$2:$D$4,G113)</f>
        <v>463.77460932137444</v>
      </c>
    </row>
    <row r="114" spans="1:12" x14ac:dyDescent="0.25">
      <c r="A114">
        <v>559087</v>
      </c>
      <c r="B114">
        <v>15.13399982</v>
      </c>
      <c r="C114">
        <v>0.29783999999999999</v>
      </c>
      <c r="D114">
        <v>34.57400131</v>
      </c>
      <c r="E114">
        <v>0.25161999000000002</v>
      </c>
      <c r="F114">
        <v>36.492000580000003</v>
      </c>
      <c r="G114">
        <v>0.63400000000000001</v>
      </c>
      <c r="H114">
        <v>30.625</v>
      </c>
      <c r="J114" s="2">
        <f>TREND(Calibration!$A$2:$A$4,Calibration!$B$2:$B$4,C114)</f>
        <v>293.45320343901381</v>
      </c>
      <c r="K114" s="2">
        <f>TREND(Calibration!$A$2:$A$4,Calibration!$C$2:$C$4,E114)</f>
        <v>447.98628901308348</v>
      </c>
      <c r="L114" s="2">
        <f>TREND(Calibration!$A$2:$A$4,Calibration!$D$2:$D$4,G114)</f>
        <v>462.21549431355464</v>
      </c>
    </row>
    <row r="115" spans="1:12" x14ac:dyDescent="0.25">
      <c r="A115">
        <v>564097</v>
      </c>
      <c r="B115">
        <v>15.085000040000001</v>
      </c>
      <c r="C115">
        <v>0.29671001000000002</v>
      </c>
      <c r="D115">
        <v>34.54499817</v>
      </c>
      <c r="E115">
        <v>0.25134999000000002</v>
      </c>
      <c r="F115">
        <v>36.451000209999997</v>
      </c>
      <c r="G115">
        <v>0.63450002999999999</v>
      </c>
      <c r="H115">
        <v>30.673000340000002</v>
      </c>
      <c r="J115" s="2">
        <f>TREND(Calibration!$A$2:$A$4,Calibration!$B$2:$B$4,C115)</f>
        <v>288.45581737414932</v>
      </c>
      <c r="K115" s="2">
        <f>TREND(Calibration!$A$2:$A$4,Calibration!$C$2:$C$4,E115)</f>
        <v>445.87850065557132</v>
      </c>
      <c r="L115" s="2">
        <f>TREND(Calibration!$A$2:$A$4,Calibration!$D$2:$D$4,G115)</f>
        <v>462.56985828342755</v>
      </c>
    </row>
    <row r="116" spans="1:12" x14ac:dyDescent="0.25">
      <c r="A116">
        <v>569098</v>
      </c>
      <c r="B116">
        <v>14.98799992</v>
      </c>
      <c r="C116">
        <v>0.29578999</v>
      </c>
      <c r="D116">
        <v>34.537998199999997</v>
      </c>
      <c r="E116">
        <v>0.25173000000000001</v>
      </c>
      <c r="F116">
        <v>36.459999080000003</v>
      </c>
      <c r="G116">
        <v>0.63450002999999999</v>
      </c>
      <c r="H116">
        <v>30.655000690000001</v>
      </c>
      <c r="J116" s="2">
        <f>TREND(Calibration!$A$2:$A$4,Calibration!$B$2:$B$4,C116)</f>
        <v>284.38702461722528</v>
      </c>
      <c r="K116" s="2">
        <f>TREND(Calibration!$A$2:$A$4,Calibration!$C$2:$C$4,E116)</f>
        <v>448.84509566941642</v>
      </c>
      <c r="L116" s="2">
        <f>TREND(Calibration!$A$2:$A$4,Calibration!$D$2:$D$4,G116)</f>
        <v>462.56985828342755</v>
      </c>
    </row>
    <row r="117" spans="1:12" x14ac:dyDescent="0.25">
      <c r="A117">
        <v>574089</v>
      </c>
      <c r="B117">
        <v>14.93999958</v>
      </c>
      <c r="C117">
        <v>0.30016999999999999</v>
      </c>
      <c r="D117">
        <v>34.490001679999999</v>
      </c>
      <c r="E117">
        <v>0.25206000000000001</v>
      </c>
      <c r="F117">
        <v>36.477001190000003</v>
      </c>
      <c r="G117">
        <v>0.64529996999999995</v>
      </c>
      <c r="H117">
        <v>30.698999400000002</v>
      </c>
      <c r="J117" s="2">
        <f>TREND(Calibration!$A$2:$A$4,Calibration!$B$2:$B$4,C117)</f>
        <v>303.75763934653014</v>
      </c>
      <c r="K117" s="2">
        <f>TREND(Calibration!$A$2:$A$4,Calibration!$C$2:$C$4,E117)</f>
        <v>451.42128143970899</v>
      </c>
      <c r="L117" s="2">
        <f>TREND(Calibration!$A$2:$A$4,Calibration!$D$2:$D$4,G117)</f>
        <v>470.22361828340638</v>
      </c>
    </row>
    <row r="118" spans="1:12" x14ac:dyDescent="0.25">
      <c r="A118">
        <v>579147</v>
      </c>
      <c r="B118">
        <v>14.92700005</v>
      </c>
      <c r="C118">
        <v>0.29951999000000001</v>
      </c>
      <c r="D118">
        <v>34.543998719999998</v>
      </c>
      <c r="E118">
        <v>0.25167999000000002</v>
      </c>
      <c r="F118">
        <v>36.481998439999998</v>
      </c>
      <c r="G118">
        <v>0.64050001000000001</v>
      </c>
      <c r="H118">
        <v>30.638999940000001</v>
      </c>
      <c r="J118" s="2">
        <f>TREND(Calibration!$A$2:$A$4,Calibration!$B$2:$B$4,C118)</f>
        <v>300.882967078614</v>
      </c>
      <c r="K118" s="2">
        <f>TREND(Calibration!$A$2:$A$4,Calibration!$C$2:$C$4,E118)</f>
        <v>448.45468642586388</v>
      </c>
      <c r="L118" s="2">
        <f>TREND(Calibration!$A$2:$A$4,Calibration!$D$2:$D$4,G118)</f>
        <v>466.82195662144363</v>
      </c>
    </row>
    <row r="119" spans="1:12" x14ac:dyDescent="0.25">
      <c r="A119">
        <v>584089</v>
      </c>
      <c r="B119">
        <v>14.84899998</v>
      </c>
      <c r="C119">
        <v>0.30292001000000002</v>
      </c>
      <c r="D119">
        <v>34.515998840000002</v>
      </c>
      <c r="E119">
        <v>0.25134999000000002</v>
      </c>
      <c r="F119">
        <v>36.448001859999998</v>
      </c>
      <c r="G119">
        <v>0.63829999999999998</v>
      </c>
      <c r="H119">
        <v>30.643999099999998</v>
      </c>
      <c r="J119" s="2">
        <f>TREND(Calibration!$A$2:$A$4,Calibration!$B$2:$B$4,C119)</f>
        <v>315.91957144525509</v>
      </c>
      <c r="K119" s="2">
        <f>TREND(Calibration!$A$2:$A$4,Calibration!$C$2:$C$4,E119)</f>
        <v>445.87850065557132</v>
      </c>
      <c r="L119" s="2">
        <f>TREND(Calibration!$A$2:$A$4,Calibration!$D$2:$D$4,G119)</f>
        <v>465.26284161362378</v>
      </c>
    </row>
    <row r="120" spans="1:12" x14ac:dyDescent="0.25">
      <c r="A120">
        <v>589100</v>
      </c>
      <c r="B120">
        <v>14.85900021</v>
      </c>
      <c r="C120">
        <v>0.29752001</v>
      </c>
      <c r="D120">
        <v>34.537998199999997</v>
      </c>
      <c r="E120">
        <v>0.25102999999999998</v>
      </c>
      <c r="F120">
        <v>36.481998439999998</v>
      </c>
      <c r="G120">
        <v>0.64480000999999998</v>
      </c>
      <c r="H120">
        <v>30.60400009</v>
      </c>
      <c r="J120" s="2">
        <f>TREND(Calibration!$A$2:$A$4,Calibration!$B$2:$B$4,C120)</f>
        <v>292.0380461660327</v>
      </c>
      <c r="K120" s="2">
        <f>TREND(Calibration!$A$2:$A$4,Calibration!$C$2:$C$4,E120)</f>
        <v>443.3804591869773</v>
      </c>
      <c r="L120" s="2">
        <f>TREND(Calibration!$A$2:$A$4,Calibration!$D$2:$D$4,G120)</f>
        <v>469.86930392151277</v>
      </c>
    </row>
    <row r="121" spans="1:12" x14ac:dyDescent="0.25">
      <c r="A121">
        <v>594090</v>
      </c>
      <c r="B121">
        <v>14.82900047</v>
      </c>
      <c r="C121">
        <v>0.30318999000000002</v>
      </c>
      <c r="D121">
        <v>34.525001529999997</v>
      </c>
      <c r="E121">
        <v>0.25134999000000002</v>
      </c>
      <c r="F121">
        <v>36.451000209999997</v>
      </c>
      <c r="G121">
        <v>0.64590000999999997</v>
      </c>
      <c r="H121">
        <v>30.600999829999999</v>
      </c>
      <c r="J121" s="2">
        <f>TREND(Calibration!$A$2:$A$4,Calibration!$B$2:$B$4,C121)</f>
        <v>317.11355925912267</v>
      </c>
      <c r="K121" s="2">
        <f>TREND(Calibration!$A$2:$A$4,Calibration!$C$2:$C$4,E121)</f>
        <v>445.87850065557132</v>
      </c>
      <c r="L121" s="2">
        <f>TREND(Calibration!$A$2:$A$4,Calibration!$D$2:$D$4,G121)</f>
        <v>470.64885788199558</v>
      </c>
    </row>
    <row r="122" spans="1:12" x14ac:dyDescent="0.25">
      <c r="A122">
        <v>599088</v>
      </c>
      <c r="B122">
        <v>14.81700039</v>
      </c>
      <c r="C122">
        <v>0.30199999</v>
      </c>
      <c r="D122">
        <v>34.522998809999997</v>
      </c>
      <c r="E122">
        <v>0.25108001000000002</v>
      </c>
      <c r="F122">
        <v>36.456001280000002</v>
      </c>
      <c r="G122">
        <v>0.64969999</v>
      </c>
      <c r="H122">
        <v>30.555999759999999</v>
      </c>
      <c r="J122" s="2">
        <f>TREND(Calibration!$A$2:$A$4,Calibration!$B$2:$B$4,C122)</f>
        <v>311.85077868833082</v>
      </c>
      <c r="K122" s="2">
        <f>TREND(Calibration!$A$2:$A$4,Calibration!$C$2:$C$4,E122)</f>
        <v>443.77086843053007</v>
      </c>
      <c r="L122" s="2">
        <f>TREND(Calibration!$A$2:$A$4,Calibration!$D$2:$D$4,G122)</f>
        <v>473.34184829904603</v>
      </c>
    </row>
    <row r="123" spans="1:12" x14ac:dyDescent="0.25">
      <c r="A123">
        <v>604089</v>
      </c>
      <c r="B123">
        <v>14.85900021</v>
      </c>
      <c r="C123">
        <v>0.30107999000000002</v>
      </c>
      <c r="D123">
        <v>34.462001800000003</v>
      </c>
      <c r="E123">
        <v>0.25141001000000002</v>
      </c>
      <c r="F123">
        <v>36.472000119999997</v>
      </c>
      <c r="G123">
        <v>0.66100000999999997</v>
      </c>
      <c r="H123">
        <v>30.655000690000001</v>
      </c>
      <c r="J123" s="2">
        <f>TREND(Calibration!$A$2:$A$4,Calibration!$B$2:$B$4,C123)</f>
        <v>307.78207438150048</v>
      </c>
      <c r="K123" s="2">
        <f>TREND(Calibration!$A$2:$A$4,Calibration!$C$2:$C$4,E123)</f>
        <v>446.34705420082264</v>
      </c>
      <c r="L123" s="2">
        <f>TREND(Calibration!$A$2:$A$4,Calibration!$D$2:$D$4,G123)</f>
        <v>481.35000770316879</v>
      </c>
    </row>
    <row r="124" spans="1:12" x14ac:dyDescent="0.25">
      <c r="A124">
        <v>609089</v>
      </c>
      <c r="B124">
        <v>14.86299992</v>
      </c>
      <c r="C124">
        <v>0.29616999999999999</v>
      </c>
      <c r="D124">
        <v>34.423999790000003</v>
      </c>
      <c r="E124">
        <v>0.252</v>
      </c>
      <c r="F124">
        <v>36.522998809999997</v>
      </c>
      <c r="G124">
        <v>0.66479999000000001</v>
      </c>
      <c r="H124">
        <v>30.684000019999999</v>
      </c>
      <c r="J124" s="2">
        <f>TREND(Calibration!$A$2:$A$4,Calibration!$B$2:$B$4,C124)</f>
        <v>286.06762062118014</v>
      </c>
      <c r="K124" s="2">
        <f>TREND(Calibration!$A$2:$A$4,Calibration!$C$2:$C$4,E124)</f>
        <v>450.95288402692836</v>
      </c>
      <c r="L124" s="2">
        <f>TREND(Calibration!$A$2:$A$4,Calibration!$D$2:$D$4,G124)</f>
        <v>484.04299812021924</v>
      </c>
    </row>
    <row r="125" spans="1:12" x14ac:dyDescent="0.25">
      <c r="A125">
        <v>614089</v>
      </c>
      <c r="B125">
        <v>14.84899998</v>
      </c>
      <c r="C125">
        <v>0.29805999999999999</v>
      </c>
      <c r="D125">
        <v>34.466999049999998</v>
      </c>
      <c r="E125">
        <v>0.252</v>
      </c>
      <c r="F125">
        <v>36.508998869999999</v>
      </c>
      <c r="G125">
        <v>0.66909998999999998</v>
      </c>
      <c r="H125">
        <v>30.701999659999998</v>
      </c>
      <c r="J125" s="2">
        <f>TREND(Calibration!$A$2:$A$4,Calibration!$B$2:$B$4,C125)</f>
        <v>294.42615446890795</v>
      </c>
      <c r="K125" s="2">
        <f>TREND(Calibration!$A$2:$A$4,Calibration!$C$2:$C$4,E125)</f>
        <v>450.95288402692836</v>
      </c>
      <c r="L125" s="2">
        <f>TREND(Calibration!$A$2:$A$4,Calibration!$D$2:$D$4,G125)</f>
        <v>487.09034542028843</v>
      </c>
    </row>
    <row r="126" spans="1:12" x14ac:dyDescent="0.25">
      <c r="A126">
        <v>619089</v>
      </c>
      <c r="B126">
        <v>14.838999749999999</v>
      </c>
      <c r="C126">
        <v>0.29572999</v>
      </c>
      <c r="D126">
        <v>34.527000430000001</v>
      </c>
      <c r="E126">
        <v>0.252</v>
      </c>
      <c r="F126">
        <v>36.495998380000003</v>
      </c>
      <c r="G126">
        <v>0.66100000999999997</v>
      </c>
      <c r="H126">
        <v>30.708000179999999</v>
      </c>
      <c r="J126" s="2">
        <f>TREND(Calibration!$A$2:$A$4,Calibration!$B$2:$B$4,C126)</f>
        <v>284.121674336345</v>
      </c>
      <c r="K126" s="2">
        <f>TREND(Calibration!$A$2:$A$4,Calibration!$C$2:$C$4,E126)</f>
        <v>450.95288402692836</v>
      </c>
      <c r="L126" s="2">
        <f>TREND(Calibration!$A$2:$A$4,Calibration!$D$2:$D$4,G126)</f>
        <v>481.35000770316879</v>
      </c>
    </row>
    <row r="127" spans="1:12" x14ac:dyDescent="0.25">
      <c r="A127">
        <v>624089</v>
      </c>
      <c r="B127">
        <v>14.805999760000001</v>
      </c>
      <c r="C127">
        <v>0.29692000000000002</v>
      </c>
      <c r="D127">
        <v>34.539001460000001</v>
      </c>
      <c r="E127">
        <v>0.25167999000000002</v>
      </c>
      <c r="F127">
        <v>36.511001589999999</v>
      </c>
      <c r="G127">
        <v>0.66100000999999997</v>
      </c>
      <c r="H127">
        <v>30.68899918</v>
      </c>
      <c r="J127" s="2">
        <f>TREND(Calibration!$A$2:$A$4,Calibration!$B$2:$B$4,C127)</f>
        <v>289.38449913218346</v>
      </c>
      <c r="K127" s="2">
        <f>TREND(Calibration!$A$2:$A$4,Calibration!$C$2:$C$4,E127)</f>
        <v>448.45468642586388</v>
      </c>
      <c r="L127" s="2">
        <f>TREND(Calibration!$A$2:$A$4,Calibration!$D$2:$D$4,G127)</f>
        <v>481.35000770316879</v>
      </c>
    </row>
    <row r="128" spans="1:12" x14ac:dyDescent="0.25">
      <c r="A128">
        <v>629089</v>
      </c>
      <c r="B128">
        <v>14.72900009</v>
      </c>
      <c r="C128">
        <v>0.29556999</v>
      </c>
      <c r="D128">
        <v>34.556999210000001</v>
      </c>
      <c r="E128">
        <v>0.25161999000000002</v>
      </c>
      <c r="F128">
        <v>36.488998410000001</v>
      </c>
      <c r="G128">
        <v>0.66100000999999997</v>
      </c>
      <c r="H128">
        <v>30.628999709999999</v>
      </c>
      <c r="J128" s="2">
        <f>TREND(Calibration!$A$2:$A$4,Calibration!$B$2:$B$4,C128)</f>
        <v>283.4140735873309</v>
      </c>
      <c r="K128" s="2">
        <f>TREND(Calibration!$A$2:$A$4,Calibration!$C$2:$C$4,E128)</f>
        <v>447.98628901308348</v>
      </c>
      <c r="L128" s="2">
        <f>TREND(Calibration!$A$2:$A$4,Calibration!$D$2:$D$4,G128)</f>
        <v>481.35000770316879</v>
      </c>
    </row>
    <row r="129" spans="1:12" x14ac:dyDescent="0.25">
      <c r="A129">
        <v>634088</v>
      </c>
      <c r="B129">
        <v>14.713000299999999</v>
      </c>
      <c r="C129">
        <v>0.30253999999999998</v>
      </c>
      <c r="D129">
        <v>34.525001529999997</v>
      </c>
      <c r="E129">
        <v>0.25141001000000002</v>
      </c>
      <c r="F129">
        <v>36.508998869999999</v>
      </c>
      <c r="G129">
        <v>0.66799998000000005</v>
      </c>
      <c r="H129">
        <v>30.596000669999999</v>
      </c>
      <c r="J129" s="2">
        <f>TREND(Calibration!$A$2:$A$4,Calibration!$B$2:$B$4,C129)</f>
        <v>314.23897544129977</v>
      </c>
      <c r="K129" s="2">
        <f>TREND(Calibration!$A$2:$A$4,Calibration!$C$2:$C$4,E129)</f>
        <v>446.34705420082264</v>
      </c>
      <c r="L129" s="2">
        <f>TREND(Calibration!$A$2:$A$4,Calibration!$D$2:$D$4,G129)</f>
        <v>486.31078437295145</v>
      </c>
    </row>
    <row r="130" spans="1:12" x14ac:dyDescent="0.25">
      <c r="A130">
        <v>639089</v>
      </c>
      <c r="B130">
        <v>14.78800011</v>
      </c>
      <c r="C130">
        <v>0.29859998999999998</v>
      </c>
      <c r="D130">
        <v>34.506999970000003</v>
      </c>
      <c r="E130">
        <v>0.25141001000000002</v>
      </c>
      <c r="F130">
        <v>36.504001619999997</v>
      </c>
      <c r="G130">
        <v>0.67290002000000004</v>
      </c>
      <c r="H130">
        <v>30.555999759999999</v>
      </c>
      <c r="J130" s="2">
        <f>TREND(Calibration!$A$2:$A$4,Calibration!$B$2:$B$4,C130)</f>
        <v>296.81426277178343</v>
      </c>
      <c r="K130" s="2">
        <f>TREND(Calibration!$A$2:$A$4,Calibration!$C$2:$C$4,E130)</f>
        <v>446.34705420082264</v>
      </c>
      <c r="L130" s="2">
        <f>TREND(Calibration!$A$2:$A$4,Calibration!$D$2:$D$4,G130)</f>
        <v>489.78337127160984</v>
      </c>
    </row>
    <row r="131" spans="1:12" x14ac:dyDescent="0.25">
      <c r="A131">
        <v>644089</v>
      </c>
      <c r="B131">
        <v>14.86600018</v>
      </c>
      <c r="C131">
        <v>0.29816999999999999</v>
      </c>
      <c r="D131">
        <v>34.504001619999997</v>
      </c>
      <c r="E131">
        <v>0.25134999000000002</v>
      </c>
      <c r="F131">
        <v>36.487998959999999</v>
      </c>
      <c r="G131">
        <v>0.67449999000000005</v>
      </c>
      <c r="H131">
        <v>30.635999680000001</v>
      </c>
      <c r="J131" s="2">
        <f>TREND(Calibration!$A$2:$A$4,Calibration!$B$2:$B$4,C131)</f>
        <v>294.91262998385514</v>
      </c>
      <c r="K131" s="2">
        <f>TREND(Calibration!$A$2:$A$4,Calibration!$C$2:$C$4,E131)</f>
        <v>445.87850065557132</v>
      </c>
      <c r="L131" s="2">
        <f>TREND(Calibration!$A$2:$A$4,Calibration!$D$2:$D$4,G131)</f>
        <v>490.91724668084044</v>
      </c>
    </row>
    <row r="132" spans="1:12" x14ac:dyDescent="0.25">
      <c r="A132">
        <v>649089</v>
      </c>
      <c r="B132">
        <v>14.9659996</v>
      </c>
      <c r="C132">
        <v>0.29887000000000002</v>
      </c>
      <c r="D132">
        <v>34.483001710000003</v>
      </c>
      <c r="E132">
        <v>0.25102999999999998</v>
      </c>
      <c r="F132">
        <v>36.555999759999999</v>
      </c>
      <c r="G132">
        <v>0.68589997000000003</v>
      </c>
      <c r="H132">
        <v>30.62800026</v>
      </c>
      <c r="J132" s="2">
        <f>TREND(Calibration!$A$2:$A$4,Calibration!$B$2:$B$4,C132)</f>
        <v>298.00838326079156</v>
      </c>
      <c r="K132" s="2">
        <f>TREND(Calibration!$A$2:$A$4,Calibration!$C$2:$C$4,E132)</f>
        <v>443.3804591869773</v>
      </c>
      <c r="L132" s="2">
        <f>TREND(Calibration!$A$2:$A$4,Calibration!$D$2:$D$4,G132)</f>
        <v>498.99624627940852</v>
      </c>
    </row>
    <row r="133" spans="1:12" x14ac:dyDescent="0.25">
      <c r="A133">
        <v>654089</v>
      </c>
      <c r="B133">
        <v>15.01799965</v>
      </c>
      <c r="C133">
        <v>0.29919001000000001</v>
      </c>
      <c r="D133">
        <v>34.473999020000001</v>
      </c>
      <c r="E133">
        <v>0.25091999999999998</v>
      </c>
      <c r="F133">
        <v>36.5359993</v>
      </c>
      <c r="G133">
        <v>0.68589997000000003</v>
      </c>
      <c r="H133">
        <v>30.67399979</v>
      </c>
      <c r="J133" s="2">
        <f>TREND(Calibration!$A$2:$A$4,Calibration!$B$2:$B$4,C133)</f>
        <v>299.42362898386614</v>
      </c>
      <c r="K133" s="2">
        <f>TREND(Calibration!$A$2:$A$4,Calibration!$C$2:$C$4,E133)</f>
        <v>442.52173059687971</v>
      </c>
      <c r="L133" s="2">
        <f>TREND(Calibration!$A$2:$A$4,Calibration!$D$2:$D$4,G133)</f>
        <v>498.99624627940852</v>
      </c>
    </row>
    <row r="134" spans="1:12" x14ac:dyDescent="0.25">
      <c r="A134">
        <v>659089</v>
      </c>
      <c r="B134">
        <v>14.98499966</v>
      </c>
      <c r="C134">
        <v>0.29638001000000003</v>
      </c>
      <c r="D134">
        <v>34.527999880000003</v>
      </c>
      <c r="E134">
        <v>0.25141001000000002</v>
      </c>
      <c r="F134">
        <v>36.500999450000002</v>
      </c>
      <c r="G134">
        <v>0.67290002000000004</v>
      </c>
      <c r="H134">
        <v>30.597000120000001</v>
      </c>
      <c r="J134" s="2">
        <f>TREND(Calibration!$A$2:$A$4,Calibration!$B$2:$B$4,C134)</f>
        <v>286.99639082930798</v>
      </c>
      <c r="K134" s="2">
        <f>TREND(Calibration!$A$2:$A$4,Calibration!$C$2:$C$4,E134)</f>
        <v>446.34705420082264</v>
      </c>
      <c r="L134" s="2">
        <f>TREND(Calibration!$A$2:$A$4,Calibration!$D$2:$D$4,G134)</f>
        <v>489.78337127160984</v>
      </c>
    </row>
    <row r="135" spans="1:12" x14ac:dyDescent="0.25">
      <c r="A135">
        <v>664098</v>
      </c>
      <c r="B135">
        <v>14.944000239999999</v>
      </c>
      <c r="C135">
        <v>0.29525000000000001</v>
      </c>
      <c r="D135">
        <v>34.458999630000001</v>
      </c>
      <c r="E135">
        <v>0.25124999999999997</v>
      </c>
      <c r="F135">
        <v>36.509998320000001</v>
      </c>
      <c r="G135">
        <v>0.67940003000000004</v>
      </c>
      <c r="H135">
        <v>30.575000760000002</v>
      </c>
      <c r="J135" s="2">
        <f>TREND(Calibration!$A$2:$A$4,Calibration!$B$2:$B$4,C135)</f>
        <v>281.9989163143498</v>
      </c>
      <c r="K135" s="2">
        <f>TREND(Calibration!$A$2:$A$4,Calibration!$C$2:$C$4,E135)</f>
        <v>445.09791636717227</v>
      </c>
      <c r="L135" s="2">
        <f>TREND(Calibration!$A$2:$A$4,Calibration!$D$2:$D$4,G135)</f>
        <v>494.38983357949883</v>
      </c>
    </row>
    <row r="136" spans="1:12" x14ac:dyDescent="0.25">
      <c r="A136">
        <v>669089</v>
      </c>
      <c r="B136">
        <v>14.916999819999999</v>
      </c>
      <c r="C136">
        <v>0.29854000000000003</v>
      </c>
      <c r="D136">
        <v>34.473999020000001</v>
      </c>
      <c r="E136">
        <v>0.25134999000000002</v>
      </c>
      <c r="F136">
        <v>36.471000670000002</v>
      </c>
      <c r="G136">
        <v>0.67070001000000001</v>
      </c>
      <c r="H136">
        <v>30.64100075</v>
      </c>
      <c r="J136" s="2">
        <f>TREND(Calibration!$A$2:$A$4,Calibration!$B$2:$B$4,C136)</f>
        <v>296.54895671595023</v>
      </c>
      <c r="K136" s="2">
        <f>TREND(Calibration!$A$2:$A$4,Calibration!$C$2:$C$4,E136)</f>
        <v>445.87850065557132</v>
      </c>
      <c r="L136" s="2">
        <f>TREND(Calibration!$A$2:$A$4,Calibration!$D$2:$D$4,G136)</f>
        <v>488.22425626378998</v>
      </c>
    </row>
    <row r="137" spans="1:12" x14ac:dyDescent="0.25">
      <c r="A137">
        <v>674089</v>
      </c>
      <c r="B137">
        <v>14.90999985</v>
      </c>
      <c r="C137">
        <v>0.29605999999999999</v>
      </c>
      <c r="D137">
        <v>34.52999878</v>
      </c>
      <c r="E137">
        <v>0.25134999000000002</v>
      </c>
      <c r="F137">
        <v>36.502998349999999</v>
      </c>
      <c r="G137">
        <v>0.66970003</v>
      </c>
      <c r="H137">
        <v>30.621000290000001</v>
      </c>
      <c r="J137" s="2">
        <f>TREND(Calibration!$A$2:$A$4,Calibration!$B$2:$B$4,C137)</f>
        <v>285.58114510623318</v>
      </c>
      <c r="K137" s="2">
        <f>TREND(Calibration!$A$2:$A$4,Calibration!$C$2:$C$4,E137)</f>
        <v>445.87850065557132</v>
      </c>
      <c r="L137" s="2">
        <f>TREND(Calibration!$A$2:$A$4,Calibration!$D$2:$D$4,G137)</f>
        <v>487.51558501887763</v>
      </c>
    </row>
    <row r="138" spans="1:12" x14ac:dyDescent="0.25">
      <c r="A138">
        <v>679089</v>
      </c>
      <c r="B138">
        <v>14.87199974</v>
      </c>
      <c r="C138">
        <v>0.29854000000000003</v>
      </c>
      <c r="D138">
        <v>34.508998869999999</v>
      </c>
      <c r="E138">
        <v>0.25141001000000002</v>
      </c>
      <c r="F138">
        <v>36.507999419999997</v>
      </c>
      <c r="G138">
        <v>0.66909998999999998</v>
      </c>
      <c r="H138">
        <v>30.652000430000001</v>
      </c>
      <c r="J138" s="2">
        <f>TREND(Calibration!$A$2:$A$4,Calibration!$B$2:$B$4,C138)</f>
        <v>296.54895671595023</v>
      </c>
      <c r="K138" s="2">
        <f>TREND(Calibration!$A$2:$A$4,Calibration!$C$2:$C$4,E138)</f>
        <v>446.34705420082264</v>
      </c>
      <c r="L138" s="2">
        <f>TREND(Calibration!$A$2:$A$4,Calibration!$D$2:$D$4,G138)</f>
        <v>487.09034542028843</v>
      </c>
    </row>
    <row r="139" spans="1:12" x14ac:dyDescent="0.25">
      <c r="A139">
        <v>684097</v>
      </c>
      <c r="B139">
        <v>14.81400013</v>
      </c>
      <c r="C139">
        <v>0.29940999000000001</v>
      </c>
      <c r="D139">
        <v>34.490001679999999</v>
      </c>
      <c r="E139">
        <v>0.25134999000000002</v>
      </c>
      <c r="F139">
        <v>36.490001679999999</v>
      </c>
      <c r="G139">
        <v>0.67070001000000001</v>
      </c>
      <c r="H139">
        <v>30.583000179999999</v>
      </c>
      <c r="J139" s="2">
        <f>TREND(Calibration!$A$2:$A$4,Calibration!$B$2:$B$4,C139)</f>
        <v>300.39649156366681</v>
      </c>
      <c r="K139" s="2">
        <f>TREND(Calibration!$A$2:$A$4,Calibration!$C$2:$C$4,E139)</f>
        <v>445.87850065557132</v>
      </c>
      <c r="L139" s="2">
        <f>TREND(Calibration!$A$2:$A$4,Calibration!$D$2:$D$4,G139)</f>
        <v>488.22425626378998</v>
      </c>
    </row>
    <row r="140" spans="1:12" x14ac:dyDescent="0.25">
      <c r="A140">
        <v>689089</v>
      </c>
      <c r="B140">
        <v>14.777999879999999</v>
      </c>
      <c r="C140">
        <v>0.29854000000000003</v>
      </c>
      <c r="D140">
        <v>34.4679985</v>
      </c>
      <c r="E140">
        <v>0.25071000999999998</v>
      </c>
      <c r="F140">
        <v>36.472000119999997</v>
      </c>
      <c r="G140">
        <v>0.66860001999999996</v>
      </c>
      <c r="H140">
        <v>30.542999269999999</v>
      </c>
      <c r="J140" s="2">
        <f>TREND(Calibration!$A$2:$A$4,Calibration!$B$2:$B$4,C140)</f>
        <v>296.54895671595023</v>
      </c>
      <c r="K140" s="2">
        <f>TREND(Calibration!$A$2:$A$4,Calibration!$C$2:$C$4,E140)</f>
        <v>440.88241771838352</v>
      </c>
      <c r="L140" s="2">
        <f>TREND(Calibration!$A$2:$A$4,Calibration!$D$2:$D$4,G140)</f>
        <v>486.73602397154059</v>
      </c>
    </row>
    <row r="141" spans="1:12" x14ac:dyDescent="0.25">
      <c r="A141">
        <v>694089</v>
      </c>
      <c r="B141">
        <v>14.78100014</v>
      </c>
      <c r="C141">
        <v>0.29903001000000001</v>
      </c>
      <c r="D141">
        <v>34.508998869999999</v>
      </c>
      <c r="E141">
        <v>0.25071000999999998</v>
      </c>
      <c r="F141">
        <v>36.52099991</v>
      </c>
      <c r="G141">
        <v>0.67180002000000005</v>
      </c>
      <c r="H141">
        <v>30.551000599999998</v>
      </c>
      <c r="J141" s="2">
        <f>TREND(Calibration!$A$2:$A$4,Calibration!$B$2:$B$4,C141)</f>
        <v>298.71602823485227</v>
      </c>
      <c r="K141" s="2">
        <f>TREND(Calibration!$A$2:$A$4,Calibration!$C$2:$C$4,E141)</f>
        <v>440.88241771838352</v>
      </c>
      <c r="L141" s="2">
        <f>TREND(Calibration!$A$2:$A$4,Calibration!$D$2:$D$4,G141)</f>
        <v>489.00381731112702</v>
      </c>
    </row>
    <row r="142" spans="1:12" x14ac:dyDescent="0.25">
      <c r="A142">
        <v>699089</v>
      </c>
      <c r="B142">
        <v>14.803000450000001</v>
      </c>
      <c r="C142">
        <v>0.30388999</v>
      </c>
      <c r="D142">
        <v>34.525001529999997</v>
      </c>
      <c r="E142">
        <v>0.25108001000000002</v>
      </c>
      <c r="F142">
        <v>36.516998289999997</v>
      </c>
      <c r="G142">
        <v>0.66700000000000004</v>
      </c>
      <c r="H142">
        <v>30.55200005</v>
      </c>
      <c r="J142" s="2">
        <f>TREND(Calibration!$A$2:$A$4,Calibration!$B$2:$B$4,C142)</f>
        <v>320.20931253605863</v>
      </c>
      <c r="K142" s="2">
        <f>TREND(Calibration!$A$2:$A$4,Calibration!$C$2:$C$4,E142)</f>
        <v>443.77086843053007</v>
      </c>
      <c r="L142" s="2">
        <f>TREND(Calibration!$A$2:$A$4,Calibration!$D$2:$D$4,G142)</f>
        <v>485.60211312803909</v>
      </c>
    </row>
    <row r="143" spans="1:12" x14ac:dyDescent="0.25">
      <c r="A143">
        <v>704090</v>
      </c>
      <c r="B143">
        <v>14.82299995</v>
      </c>
      <c r="C143">
        <v>0.29951999000000001</v>
      </c>
      <c r="D143">
        <v>34.527000430000001</v>
      </c>
      <c r="E143">
        <v>0.25102999999999998</v>
      </c>
      <c r="F143">
        <v>36.530998230000002</v>
      </c>
      <c r="G143">
        <v>0.67610002000000002</v>
      </c>
      <c r="H143">
        <v>30.556999210000001</v>
      </c>
      <c r="J143" s="2">
        <f>TREND(Calibration!$A$2:$A$4,Calibration!$B$2:$B$4,C143)</f>
        <v>300.882967078614</v>
      </c>
      <c r="K143" s="2">
        <f>TREND(Calibration!$A$2:$A$4,Calibration!$C$2:$C$4,E143)</f>
        <v>443.3804591869773</v>
      </c>
      <c r="L143" s="2">
        <f>TREND(Calibration!$A$2:$A$4,Calibration!$D$2:$D$4,G143)</f>
        <v>492.05116461119616</v>
      </c>
    </row>
    <row r="144" spans="1:12" x14ac:dyDescent="0.25">
      <c r="A144">
        <v>709098</v>
      </c>
      <c r="B144">
        <v>14.803999900000001</v>
      </c>
      <c r="C144">
        <v>0.29908001000000001</v>
      </c>
      <c r="D144">
        <v>34.486999509999997</v>
      </c>
      <c r="E144">
        <v>0.25173000000000001</v>
      </c>
      <c r="F144">
        <v>36.493000029999997</v>
      </c>
      <c r="G144">
        <v>0.66909998999999998</v>
      </c>
      <c r="H144">
        <v>30.618000030000001</v>
      </c>
      <c r="J144" s="2">
        <f>TREND(Calibration!$A$2:$A$4,Calibration!$B$2:$B$4,C144)</f>
        <v>298.93715346891918</v>
      </c>
      <c r="K144" s="2">
        <f>TREND(Calibration!$A$2:$A$4,Calibration!$C$2:$C$4,E144)</f>
        <v>448.84509566941642</v>
      </c>
      <c r="L144" s="2">
        <f>TREND(Calibration!$A$2:$A$4,Calibration!$D$2:$D$4,G144)</f>
        <v>487.09034542028843</v>
      </c>
    </row>
    <row r="145" spans="1:12" x14ac:dyDescent="0.25">
      <c r="A145">
        <v>714089</v>
      </c>
      <c r="B145">
        <v>14.78499985</v>
      </c>
      <c r="C145">
        <v>0.29725000000000001</v>
      </c>
      <c r="D145">
        <v>34.411998750000002</v>
      </c>
      <c r="E145">
        <v>0.252</v>
      </c>
      <c r="F145">
        <v>36.502998349999999</v>
      </c>
      <c r="G145">
        <v>0.67779999999999996</v>
      </c>
      <c r="H145">
        <v>30.663999560000001</v>
      </c>
      <c r="J145" s="2">
        <f>TREND(Calibration!$A$2:$A$4,Calibration!$B$2:$B$4,C145)</f>
        <v>290.8439256770248</v>
      </c>
      <c r="K145" s="2">
        <f>TREND(Calibration!$A$2:$A$4,Calibration!$C$2:$C$4,E145)</f>
        <v>450.95288402692836</v>
      </c>
      <c r="L145" s="2">
        <f>TREND(Calibration!$A$2:$A$4,Calibration!$D$2:$D$4,G145)</f>
        <v>493.25591564914305</v>
      </c>
    </row>
    <row r="146" spans="1:12" x14ac:dyDescent="0.25">
      <c r="A146">
        <v>719097</v>
      </c>
      <c r="B146">
        <v>14.864999770000001</v>
      </c>
      <c r="C146">
        <v>0.29599999999999999</v>
      </c>
      <c r="D146">
        <v>34.530998230000002</v>
      </c>
      <c r="E146">
        <v>0.25206000000000001</v>
      </c>
      <c r="F146">
        <v>36.507999419999997</v>
      </c>
      <c r="G146">
        <v>0.66909998999999998</v>
      </c>
      <c r="H146">
        <v>30.5909996</v>
      </c>
      <c r="J146" s="2">
        <f>TREND(Calibration!$A$2:$A$4,Calibration!$B$2:$B$4,C146)</f>
        <v>285.3157948253529</v>
      </c>
      <c r="K146" s="2">
        <f>TREND(Calibration!$A$2:$A$4,Calibration!$C$2:$C$4,E146)</f>
        <v>451.42128143970899</v>
      </c>
      <c r="L146" s="2">
        <f>TREND(Calibration!$A$2:$A$4,Calibration!$D$2:$D$4,G146)</f>
        <v>487.09034542028843</v>
      </c>
    </row>
    <row r="147" spans="1:12" x14ac:dyDescent="0.25">
      <c r="A147">
        <v>724098</v>
      </c>
      <c r="B147">
        <v>14.82299995</v>
      </c>
      <c r="C147">
        <v>0.29692000000000002</v>
      </c>
      <c r="D147">
        <v>34.5320015</v>
      </c>
      <c r="E147">
        <v>0.252</v>
      </c>
      <c r="F147">
        <v>36.501998899999997</v>
      </c>
      <c r="G147">
        <v>0.67070001000000001</v>
      </c>
      <c r="H147">
        <v>30.579999919999999</v>
      </c>
      <c r="J147" s="2">
        <f>TREND(Calibration!$A$2:$A$4,Calibration!$B$2:$B$4,C147)</f>
        <v>289.38449913218346</v>
      </c>
      <c r="K147" s="2">
        <f>TREND(Calibration!$A$2:$A$4,Calibration!$C$2:$C$4,E147)</f>
        <v>450.95288402692836</v>
      </c>
      <c r="L147" s="2">
        <f>TREND(Calibration!$A$2:$A$4,Calibration!$D$2:$D$4,G147)</f>
        <v>488.22425626378998</v>
      </c>
    </row>
    <row r="148" spans="1:12" x14ac:dyDescent="0.25">
      <c r="A148">
        <v>729089</v>
      </c>
      <c r="B148">
        <v>14.855999949999999</v>
      </c>
      <c r="C148">
        <v>0.29756999000000001</v>
      </c>
      <c r="D148">
        <v>34.490001679999999</v>
      </c>
      <c r="E148">
        <v>0.25167999000000002</v>
      </c>
      <c r="F148">
        <v>36.512001040000001</v>
      </c>
      <c r="G148">
        <v>0.68959999000000005</v>
      </c>
      <c r="H148">
        <v>30.656999590000002</v>
      </c>
      <c r="J148" s="2">
        <f>TREND(Calibration!$A$2:$A$4,Calibration!$B$2:$B$4,C148)</f>
        <v>292.2590829500059</v>
      </c>
      <c r="K148" s="2">
        <f>TREND(Calibration!$A$2:$A$4,Calibration!$C$2:$C$4,E148)</f>
        <v>448.45468642586388</v>
      </c>
      <c r="L148" s="2">
        <f>TREND(Calibration!$A$2:$A$4,Calibration!$D$2:$D$4,G148)</f>
        <v>501.61839650201364</v>
      </c>
    </row>
    <row r="149" spans="1:12" x14ac:dyDescent="0.25">
      <c r="A149">
        <v>734089</v>
      </c>
      <c r="B149">
        <v>14.855999949999999</v>
      </c>
      <c r="C149">
        <v>0.29967999000000001</v>
      </c>
      <c r="D149">
        <v>34.458000179999999</v>
      </c>
      <c r="E149">
        <v>0.25161999000000002</v>
      </c>
      <c r="F149">
        <v>36.566001890000003</v>
      </c>
      <c r="G149">
        <v>0.68959999000000005</v>
      </c>
      <c r="H149">
        <v>30.596000669999999</v>
      </c>
      <c r="J149" s="2">
        <f>TREND(Calibration!$A$2:$A$4,Calibration!$B$2:$B$4,C149)</f>
        <v>301.59056782762809</v>
      </c>
      <c r="K149" s="2">
        <f>TREND(Calibration!$A$2:$A$4,Calibration!$C$2:$C$4,E149)</f>
        <v>447.98628901308348</v>
      </c>
      <c r="L149" s="2">
        <f>TREND(Calibration!$A$2:$A$4,Calibration!$D$2:$D$4,G149)</f>
        <v>501.61839650201364</v>
      </c>
    </row>
    <row r="150" spans="1:12" x14ac:dyDescent="0.25">
      <c r="A150">
        <v>739089</v>
      </c>
      <c r="B150">
        <v>14.87800026</v>
      </c>
      <c r="C150">
        <v>0.30076000000000003</v>
      </c>
      <c r="D150">
        <v>34.490001679999999</v>
      </c>
      <c r="E150">
        <v>0.25222</v>
      </c>
      <c r="F150">
        <v>36.583999630000001</v>
      </c>
      <c r="G150">
        <v>0.69450003000000005</v>
      </c>
      <c r="H150">
        <v>30.635999680000001</v>
      </c>
      <c r="J150" s="2">
        <f>TREND(Calibration!$A$2:$A$4,Calibration!$B$2:$B$4,C150)</f>
        <v>306.36691710851937</v>
      </c>
      <c r="K150" s="2">
        <f>TREND(Calibration!$A$2:$A$4,Calibration!$C$2:$C$4,E150)</f>
        <v>452.67034120712333</v>
      </c>
      <c r="L150" s="2">
        <f>TREND(Calibration!$A$2:$A$4,Calibration!$D$2:$D$4,G150)</f>
        <v>505.09098340067203</v>
      </c>
    </row>
    <row r="151" spans="1:12" x14ac:dyDescent="0.25">
      <c r="A151">
        <v>744089</v>
      </c>
      <c r="B151">
        <v>14.82600021</v>
      </c>
      <c r="C151">
        <v>0.29789000999999998</v>
      </c>
      <c r="D151">
        <v>34.45500183</v>
      </c>
      <c r="E151">
        <v>0.25233000999999999</v>
      </c>
      <c r="F151">
        <v>36.571998600000001</v>
      </c>
      <c r="G151">
        <v>0.69720000000000004</v>
      </c>
      <c r="H151">
        <v>30.618000030000001</v>
      </c>
      <c r="J151" s="2">
        <f>TREND(Calibration!$A$2:$A$4,Calibration!$B$2:$B$4,C151)</f>
        <v>293.67437289812733</v>
      </c>
      <c r="K151" s="2">
        <f>TREND(Calibration!$A$2:$A$4,Calibration!$C$2:$C$4,E151)</f>
        <v>453.52914786345627</v>
      </c>
      <c r="L151" s="2">
        <f>TREND(Calibration!$A$2:$A$4,Calibration!$D$2:$D$4,G151)</f>
        <v>507.00441277038544</v>
      </c>
    </row>
    <row r="152" spans="1:12" x14ac:dyDescent="0.25">
      <c r="A152">
        <v>749090</v>
      </c>
      <c r="B152">
        <v>14.838999749999999</v>
      </c>
      <c r="C152">
        <v>0.30129999000000002</v>
      </c>
      <c r="D152">
        <v>34.477001190000003</v>
      </c>
      <c r="E152">
        <v>0.252</v>
      </c>
      <c r="F152">
        <v>36.543998719999998</v>
      </c>
      <c r="G152">
        <v>0.70150000000000001</v>
      </c>
      <c r="H152">
        <v>30.63800049</v>
      </c>
      <c r="J152" s="2">
        <f>TREND(Calibration!$A$2:$A$4,Calibration!$B$2:$B$4,C152)</f>
        <v>308.75502541139463</v>
      </c>
      <c r="K152" s="2">
        <f>TREND(Calibration!$A$2:$A$4,Calibration!$C$2:$C$4,E152)</f>
        <v>450.95288402692836</v>
      </c>
      <c r="L152" s="2">
        <f>TREND(Calibration!$A$2:$A$4,Calibration!$D$2:$D$4,G152)</f>
        <v>510.05176007045463</v>
      </c>
    </row>
    <row r="153" spans="1:12" x14ac:dyDescent="0.25">
      <c r="A153">
        <v>754089</v>
      </c>
      <c r="B153">
        <v>14.868000029999999</v>
      </c>
      <c r="C153">
        <v>0.29822000999999998</v>
      </c>
      <c r="D153">
        <v>34.499000549999998</v>
      </c>
      <c r="E153">
        <v>0.252</v>
      </c>
      <c r="F153">
        <v>36.557998660000003</v>
      </c>
      <c r="G153">
        <v>0.70480001000000003</v>
      </c>
      <c r="H153">
        <v>30.61000061</v>
      </c>
      <c r="J153" s="2">
        <f>TREND(Calibration!$A$2:$A$4,Calibration!$B$2:$B$4,C153)</f>
        <v>295.13379944296889</v>
      </c>
      <c r="K153" s="2">
        <f>TREND(Calibration!$A$2:$A$4,Calibration!$C$2:$C$4,E153)</f>
        <v>450.95288402692836</v>
      </c>
      <c r="L153" s="2">
        <f>TREND(Calibration!$A$2:$A$4,Calibration!$D$2:$D$4,G153)</f>
        <v>512.39042903875725</v>
      </c>
    </row>
    <row r="154" spans="1:12" x14ac:dyDescent="0.25">
      <c r="A154">
        <v>759089</v>
      </c>
      <c r="B154">
        <v>14.916999819999999</v>
      </c>
      <c r="C154">
        <v>0.30125001000000001</v>
      </c>
      <c r="D154">
        <v>34.4640007</v>
      </c>
      <c r="E154">
        <v>0.25206000000000001</v>
      </c>
      <c r="F154">
        <v>36.555999759999999</v>
      </c>
      <c r="G154">
        <v>0.70959996999999997</v>
      </c>
      <c r="H154">
        <v>30.60899925</v>
      </c>
      <c r="J154" s="2">
        <f>TREND(Calibration!$A$2:$A$4,Calibration!$B$2:$B$4,C154)</f>
        <v>308.53398862742142</v>
      </c>
      <c r="K154" s="2">
        <f>TREND(Calibration!$A$2:$A$4,Calibration!$C$2:$C$4,E154)</f>
        <v>451.42128143970899</v>
      </c>
      <c r="L154" s="2">
        <f>TREND(Calibration!$A$2:$A$4,Calibration!$D$2:$D$4,G154)</f>
        <v>515.79209070072011</v>
      </c>
    </row>
    <row r="155" spans="1:12" x14ac:dyDescent="0.25">
      <c r="A155">
        <v>764089</v>
      </c>
      <c r="B155">
        <v>14.94999981</v>
      </c>
      <c r="C155">
        <v>0.29978999000000001</v>
      </c>
      <c r="D155">
        <v>34.508998869999999</v>
      </c>
      <c r="E155">
        <v>0.25195000000000001</v>
      </c>
      <c r="F155">
        <v>36.558998109999997</v>
      </c>
      <c r="G155">
        <v>0.71340000999999997</v>
      </c>
      <c r="H155">
        <v>30.61199951</v>
      </c>
      <c r="J155" s="2">
        <f>TREND(Calibration!$A$2:$A$4,Calibration!$B$2:$B$4,C155)</f>
        <v>302.07704334257505</v>
      </c>
      <c r="K155" s="2">
        <f>TREND(Calibration!$A$2:$A$4,Calibration!$C$2:$C$4,E155)</f>
        <v>450.56255284961139</v>
      </c>
      <c r="L155" s="2">
        <f>TREND(Calibration!$A$2:$A$4,Calibration!$D$2:$D$4,G155)</f>
        <v>518.48512363889563</v>
      </c>
    </row>
    <row r="156" spans="1:12" x14ac:dyDescent="0.25">
      <c r="A156">
        <v>769089</v>
      </c>
      <c r="B156">
        <v>14.98799992</v>
      </c>
      <c r="C156">
        <v>0.30248999999999998</v>
      </c>
      <c r="D156">
        <v>34.476001740000001</v>
      </c>
      <c r="E156">
        <v>0.25206000000000001</v>
      </c>
      <c r="F156">
        <v>36.566001890000003</v>
      </c>
      <c r="G156">
        <v>0.71450000999999996</v>
      </c>
      <c r="H156">
        <v>30.646999359999999</v>
      </c>
      <c r="J156" s="2">
        <f>TREND(Calibration!$A$2:$A$4,Calibration!$B$2:$B$4,C156)</f>
        <v>314.01785020723287</v>
      </c>
      <c r="K156" s="2">
        <f>TREND(Calibration!$A$2:$A$4,Calibration!$C$2:$C$4,E156)</f>
        <v>451.42128143970899</v>
      </c>
      <c r="L156" s="2">
        <f>TREND(Calibration!$A$2:$A$4,Calibration!$D$2:$D$4,G156)</f>
        <v>519.26467759937839</v>
      </c>
    </row>
    <row r="157" spans="1:12" x14ac:dyDescent="0.25">
      <c r="A157">
        <v>774099</v>
      </c>
      <c r="B157">
        <v>15.010000229999999</v>
      </c>
      <c r="C157">
        <v>0.29816999999999999</v>
      </c>
      <c r="D157">
        <v>34.54700089</v>
      </c>
      <c r="E157">
        <v>0.25167999000000002</v>
      </c>
      <c r="F157">
        <v>36.556999210000001</v>
      </c>
      <c r="G157">
        <v>0.69669998</v>
      </c>
      <c r="H157">
        <v>30.5909996</v>
      </c>
      <c r="J157" s="2">
        <f>TREND(Calibration!$A$2:$A$4,Calibration!$B$2:$B$4,C157)</f>
        <v>294.91262998385514</v>
      </c>
      <c r="K157" s="2">
        <f>TREND(Calibration!$A$2:$A$4,Calibration!$C$2:$C$4,E157)</f>
        <v>448.45468642586388</v>
      </c>
      <c r="L157" s="2">
        <f>TREND(Calibration!$A$2:$A$4,Calibration!$D$2:$D$4,G157)</f>
        <v>506.6500558873667</v>
      </c>
    </row>
    <row r="158" spans="1:12" x14ac:dyDescent="0.25">
      <c r="A158">
        <v>779089</v>
      </c>
      <c r="B158">
        <v>14.946000099999999</v>
      </c>
      <c r="C158">
        <v>0.29719001</v>
      </c>
      <c r="D158">
        <v>34.523998259999999</v>
      </c>
      <c r="E158">
        <v>0.25195000000000001</v>
      </c>
      <c r="F158">
        <v>36.51499939</v>
      </c>
      <c r="G158">
        <v>0.70529997</v>
      </c>
      <c r="H158">
        <v>30.5890007</v>
      </c>
      <c r="J158" s="2">
        <f>TREND(Calibration!$A$2:$A$4,Calibration!$B$2:$B$4,C158)</f>
        <v>290.57861962119136</v>
      </c>
      <c r="K158" s="2">
        <f>TREND(Calibration!$A$2:$A$4,Calibration!$C$2:$C$4,E158)</f>
        <v>450.56255284961139</v>
      </c>
      <c r="L158" s="2">
        <f>TREND(Calibration!$A$2:$A$4,Calibration!$D$2:$D$4,G158)</f>
        <v>512.7447434006508</v>
      </c>
    </row>
    <row r="159" spans="1:12" x14ac:dyDescent="0.25">
      <c r="A159">
        <v>784098</v>
      </c>
      <c r="B159">
        <v>14.92300034</v>
      </c>
      <c r="C159">
        <v>0.29956999000000001</v>
      </c>
      <c r="D159">
        <v>34.536998750000002</v>
      </c>
      <c r="E159">
        <v>0.25167999000000002</v>
      </c>
      <c r="F159">
        <v>36.571998600000001</v>
      </c>
      <c r="G159">
        <v>0.71719997999999996</v>
      </c>
      <c r="H159">
        <v>30.56999969</v>
      </c>
      <c r="J159" s="2">
        <f>TREND(Calibration!$A$2:$A$4,Calibration!$B$2:$B$4,C159)</f>
        <v>301.1040923126809</v>
      </c>
      <c r="K159" s="2">
        <f>TREND(Calibration!$A$2:$A$4,Calibration!$C$2:$C$4,E159)</f>
        <v>448.45468642586388</v>
      </c>
      <c r="L159" s="2">
        <f>TREND(Calibration!$A$2:$A$4,Calibration!$D$2:$D$4,G159)</f>
        <v>521.17810696909191</v>
      </c>
    </row>
    <row r="160" spans="1:12" x14ac:dyDescent="0.25">
      <c r="A160">
        <v>789122</v>
      </c>
      <c r="B160">
        <v>14.815999980000001</v>
      </c>
      <c r="C160">
        <v>0.29940999000000001</v>
      </c>
      <c r="D160">
        <v>34.51499939</v>
      </c>
      <c r="E160">
        <v>0.252</v>
      </c>
      <c r="F160">
        <v>36.500999450000002</v>
      </c>
      <c r="G160">
        <v>0.70910001</v>
      </c>
      <c r="H160">
        <v>30.61000061</v>
      </c>
      <c r="J160" s="2">
        <f>TREND(Calibration!$A$2:$A$4,Calibration!$B$2:$B$4,C160)</f>
        <v>300.39649156366681</v>
      </c>
      <c r="K160" s="2">
        <f>TREND(Calibration!$A$2:$A$4,Calibration!$C$2:$C$4,E160)</f>
        <v>450.95288402692836</v>
      </c>
      <c r="L160" s="2">
        <f>TREND(Calibration!$A$2:$A$4,Calibration!$D$2:$D$4,G160)</f>
        <v>515.43777633882644</v>
      </c>
    </row>
    <row r="161" spans="1:12" x14ac:dyDescent="0.25">
      <c r="A161">
        <v>794089</v>
      </c>
      <c r="B161">
        <v>14.79699993</v>
      </c>
      <c r="C161">
        <v>0.30588999</v>
      </c>
      <c r="D161">
        <v>34.444999690000003</v>
      </c>
      <c r="E161">
        <v>0.25167999000000002</v>
      </c>
      <c r="F161">
        <v>36.582000729999997</v>
      </c>
      <c r="G161">
        <v>0.72469996999999997</v>
      </c>
      <c r="H161">
        <v>30.656999590000002</v>
      </c>
      <c r="J161" s="2">
        <f>TREND(Calibration!$A$2:$A$4,Calibration!$B$2:$B$4,C161)</f>
        <v>329.05432189873363</v>
      </c>
      <c r="K161" s="2">
        <f>TREND(Calibration!$A$2:$A$4,Calibration!$C$2:$C$4,E161)</f>
        <v>448.45468642586388</v>
      </c>
      <c r="L161" s="2">
        <f>TREND(Calibration!$A$2:$A$4,Calibration!$D$2:$D$4,G161)</f>
        <v>526.4932405218932</v>
      </c>
    </row>
    <row r="162" spans="1:12" x14ac:dyDescent="0.25">
      <c r="A162">
        <v>799097</v>
      </c>
      <c r="B162">
        <v>14.755000109999999</v>
      </c>
      <c r="C162">
        <v>0.30253999999999998</v>
      </c>
      <c r="D162">
        <v>34.493000029999997</v>
      </c>
      <c r="E162">
        <v>0.252</v>
      </c>
      <c r="F162">
        <v>36.548999790000003</v>
      </c>
      <c r="G162">
        <v>0.71450000999999996</v>
      </c>
      <c r="H162">
        <v>30.559000019999999</v>
      </c>
      <c r="J162" s="2">
        <f>TREND(Calibration!$A$2:$A$4,Calibration!$B$2:$B$4,C162)</f>
        <v>314.23897544129977</v>
      </c>
      <c r="K162" s="2">
        <f>TREND(Calibration!$A$2:$A$4,Calibration!$C$2:$C$4,E162)</f>
        <v>450.95288402692836</v>
      </c>
      <c r="L162" s="2">
        <f>TREND(Calibration!$A$2:$A$4,Calibration!$D$2:$D$4,G162)</f>
        <v>519.26467759937839</v>
      </c>
    </row>
    <row r="163" spans="1:12" x14ac:dyDescent="0.25">
      <c r="A163">
        <v>804097</v>
      </c>
      <c r="B163">
        <v>14.77999973</v>
      </c>
      <c r="C163">
        <v>0.30287001000000002</v>
      </c>
      <c r="D163">
        <v>34.507999419999997</v>
      </c>
      <c r="E163">
        <v>0.252</v>
      </c>
      <c r="F163">
        <v>36.584999080000003</v>
      </c>
      <c r="G163">
        <v>0.72689998</v>
      </c>
      <c r="H163">
        <v>30.57900047</v>
      </c>
      <c r="J163" s="2">
        <f>TREND(Calibration!$A$2:$A$4,Calibration!$B$2:$B$4,C163)</f>
        <v>315.69844621118818</v>
      </c>
      <c r="K163" s="2">
        <f>TREND(Calibration!$A$2:$A$4,Calibration!$C$2:$C$4,E163)</f>
        <v>450.95288402692836</v>
      </c>
      <c r="L163" s="2">
        <f>TREND(Calibration!$A$2:$A$4,Calibration!$D$2:$D$4,G163)</f>
        <v>528.05235552971305</v>
      </c>
    </row>
    <row r="164" spans="1:12" x14ac:dyDescent="0.25">
      <c r="A164">
        <v>809088</v>
      </c>
      <c r="B164">
        <v>14.725999829999999</v>
      </c>
      <c r="C164">
        <v>0.30281001000000002</v>
      </c>
      <c r="D164">
        <v>34.501998899999997</v>
      </c>
      <c r="E164">
        <v>0.25227000999999999</v>
      </c>
      <c r="F164">
        <v>36.527000430000001</v>
      </c>
      <c r="G164">
        <v>0.71560000999999995</v>
      </c>
      <c r="H164">
        <v>30.583999630000001</v>
      </c>
      <c r="J164" s="2">
        <f>TREND(Calibration!$A$2:$A$4,Calibration!$B$2:$B$4,C164)</f>
        <v>315.4330959303079</v>
      </c>
      <c r="K164" s="2">
        <f>TREND(Calibration!$A$2:$A$4,Calibration!$C$2:$C$4,E164)</f>
        <v>453.06075045067587</v>
      </c>
      <c r="L164" s="2">
        <f>TREND(Calibration!$A$2:$A$4,Calibration!$D$2:$D$4,G164)</f>
        <v>520.04423155986115</v>
      </c>
    </row>
    <row r="165" spans="1:12" x14ac:dyDescent="0.25">
      <c r="A165">
        <v>814089</v>
      </c>
      <c r="B165">
        <v>14.80000019</v>
      </c>
      <c r="C165">
        <v>0.29929999000000002</v>
      </c>
      <c r="D165">
        <v>34.483001710000003</v>
      </c>
      <c r="E165">
        <v>0.25253998999999999</v>
      </c>
      <c r="F165">
        <v>36.551998140000002</v>
      </c>
      <c r="G165">
        <v>0.72259998000000003</v>
      </c>
      <c r="H165">
        <v>30.622999190000002</v>
      </c>
      <c r="J165" s="2">
        <f>TREND(Calibration!$A$2:$A$4,Calibration!$B$2:$B$4,C165)</f>
        <v>299.91001604871985</v>
      </c>
      <c r="K165" s="2">
        <f>TREND(Calibration!$A$2:$A$4,Calibration!$C$2:$C$4,E165)</f>
        <v>455.16838267571711</v>
      </c>
      <c r="L165" s="2">
        <f>TREND(Calibration!$A$2:$A$4,Calibration!$D$2:$D$4,G165)</f>
        <v>525.00500822964386</v>
      </c>
    </row>
    <row r="166" spans="1:12" x14ac:dyDescent="0.25">
      <c r="A166">
        <v>819089</v>
      </c>
      <c r="B166">
        <v>14.88099957</v>
      </c>
      <c r="C166">
        <v>0.30092001000000002</v>
      </c>
      <c r="D166">
        <v>34.490001679999999</v>
      </c>
      <c r="E166">
        <v>0.25222</v>
      </c>
      <c r="F166">
        <v>36.546001429999997</v>
      </c>
      <c r="G166">
        <v>0.71390003000000002</v>
      </c>
      <c r="H166">
        <v>30.620000839999999</v>
      </c>
      <c r="J166" s="2">
        <f>TREND(Calibration!$A$2:$A$4,Calibration!$B$2:$B$4,C166)</f>
        <v>307.07456208258009</v>
      </c>
      <c r="K166" s="2">
        <f>TREND(Calibration!$A$2:$A$4,Calibration!$C$2:$C$4,E166)</f>
        <v>452.67034120712333</v>
      </c>
      <c r="L166" s="2">
        <f>TREND(Calibration!$A$2:$A$4,Calibration!$D$2:$D$4,G166)</f>
        <v>518.83948052191431</v>
      </c>
    </row>
    <row r="167" spans="1:12" x14ac:dyDescent="0.25">
      <c r="A167">
        <v>824089</v>
      </c>
      <c r="B167">
        <v>14.93700027</v>
      </c>
      <c r="C167">
        <v>0.29940999000000001</v>
      </c>
      <c r="D167">
        <v>34.451000209999997</v>
      </c>
      <c r="E167">
        <v>0.252</v>
      </c>
      <c r="F167">
        <v>36.525001529999997</v>
      </c>
      <c r="G167">
        <v>0.71660000000000001</v>
      </c>
      <c r="H167">
        <v>30.60899925</v>
      </c>
      <c r="J167" s="2">
        <f>TREND(Calibration!$A$2:$A$4,Calibration!$B$2:$B$4,C167)</f>
        <v>300.39649156366681</v>
      </c>
      <c r="K167" s="2">
        <f>TREND(Calibration!$A$2:$A$4,Calibration!$C$2:$C$4,E167)</f>
        <v>450.95288402692836</v>
      </c>
      <c r="L167" s="2">
        <f>TREND(Calibration!$A$2:$A$4,Calibration!$D$2:$D$4,G167)</f>
        <v>520.75290989162772</v>
      </c>
    </row>
    <row r="168" spans="1:12" x14ac:dyDescent="0.25">
      <c r="A168">
        <v>829089</v>
      </c>
      <c r="B168">
        <v>14.98200035</v>
      </c>
      <c r="C168">
        <v>0.29940999000000001</v>
      </c>
      <c r="D168">
        <v>34.506000520000001</v>
      </c>
      <c r="E168">
        <v>0.25206000000000001</v>
      </c>
      <c r="F168">
        <v>36.539001460000001</v>
      </c>
      <c r="G168">
        <v>0.71450000999999996</v>
      </c>
      <c r="H168">
        <v>30.572000500000001</v>
      </c>
      <c r="J168" s="2">
        <f>TREND(Calibration!$A$2:$A$4,Calibration!$B$2:$B$4,C168)</f>
        <v>300.39649156366681</v>
      </c>
      <c r="K168" s="2">
        <f>TREND(Calibration!$A$2:$A$4,Calibration!$C$2:$C$4,E168)</f>
        <v>451.42128143970899</v>
      </c>
      <c r="L168" s="2">
        <f>TREND(Calibration!$A$2:$A$4,Calibration!$D$2:$D$4,G168)</f>
        <v>519.26467759937839</v>
      </c>
    </row>
    <row r="169" spans="1:12" x14ac:dyDescent="0.25">
      <c r="A169">
        <v>834108</v>
      </c>
      <c r="B169">
        <v>15.01799965</v>
      </c>
      <c r="C169">
        <v>0.29945999000000001</v>
      </c>
      <c r="D169">
        <v>34.473999020000001</v>
      </c>
      <c r="E169">
        <v>0.25161999000000002</v>
      </c>
      <c r="F169">
        <v>36.583999630000001</v>
      </c>
      <c r="G169">
        <v>0.72850000999999998</v>
      </c>
      <c r="H169">
        <v>30.617000579999999</v>
      </c>
      <c r="J169" s="2">
        <f>TREND(Calibration!$A$2:$A$4,Calibration!$B$2:$B$4,C169)</f>
        <v>300.61761679773372</v>
      </c>
      <c r="K169" s="2">
        <f>TREND(Calibration!$A$2:$A$4,Calibration!$C$2:$C$4,E169)</f>
        <v>447.98628901308348</v>
      </c>
      <c r="L169" s="2">
        <f>TREND(Calibration!$A$2:$A$4,Calibration!$D$2:$D$4,G169)</f>
        <v>529.18627346006883</v>
      </c>
    </row>
    <row r="170" spans="1:12" x14ac:dyDescent="0.25">
      <c r="A170">
        <v>839108</v>
      </c>
      <c r="B170">
        <v>14.972000120000001</v>
      </c>
      <c r="C170">
        <v>0.29833000999999998</v>
      </c>
      <c r="D170">
        <v>34.495998380000003</v>
      </c>
      <c r="E170">
        <v>0.252</v>
      </c>
      <c r="F170">
        <v>36.587001800000003</v>
      </c>
      <c r="G170">
        <v>0.71880001000000004</v>
      </c>
      <c r="H170">
        <v>30.597000120000001</v>
      </c>
      <c r="J170" s="2">
        <f>TREND(Calibration!$A$2:$A$4,Calibration!$B$2:$B$4,C170)</f>
        <v>295.62027495791585</v>
      </c>
      <c r="K170" s="2">
        <f>TREND(Calibration!$A$2:$A$4,Calibration!$C$2:$C$4,E170)</f>
        <v>450.95288402692836</v>
      </c>
      <c r="L170" s="2">
        <f>TREND(Calibration!$A$2:$A$4,Calibration!$D$2:$D$4,G170)</f>
        <v>522.31202489944758</v>
      </c>
    </row>
    <row r="171" spans="1:12" x14ac:dyDescent="0.25">
      <c r="A171">
        <v>844090</v>
      </c>
      <c r="B171">
        <v>14.9659996</v>
      </c>
      <c r="C171">
        <v>0.30491998999999997</v>
      </c>
      <c r="D171">
        <v>34.4640007</v>
      </c>
      <c r="E171">
        <v>0.25264998999999999</v>
      </c>
      <c r="F171">
        <v>36.596000670000002</v>
      </c>
      <c r="G171">
        <v>0.73009997999999998</v>
      </c>
      <c r="H171">
        <v>30.60700035</v>
      </c>
      <c r="J171" s="2">
        <f>TREND(Calibration!$A$2:$A$4,Calibration!$B$2:$B$4,C171)</f>
        <v>324.76449235783616</v>
      </c>
      <c r="K171" s="2">
        <f>TREND(Calibration!$A$2:$A$4,Calibration!$C$2:$C$4,E171)</f>
        <v>456.02711126581471</v>
      </c>
      <c r="L171" s="2">
        <f>TREND(Calibration!$A$2:$A$4,Calibration!$D$2:$D$4,G171)</f>
        <v>530.32014886929937</v>
      </c>
    </row>
    <row r="172" spans="1:12" x14ac:dyDescent="0.25">
      <c r="A172">
        <v>849089</v>
      </c>
      <c r="B172">
        <v>14.885000229999999</v>
      </c>
      <c r="C172">
        <v>0.29925001000000001</v>
      </c>
      <c r="D172">
        <v>34.490001679999999</v>
      </c>
      <c r="E172">
        <v>0.25275998999999999</v>
      </c>
      <c r="F172">
        <v>36.564998629999998</v>
      </c>
      <c r="G172">
        <v>0.72689998</v>
      </c>
      <c r="H172">
        <v>30.54899979</v>
      </c>
      <c r="J172" s="2">
        <f>TREND(Calibration!$A$2:$A$4,Calibration!$B$2:$B$4,C172)</f>
        <v>299.68897926474642</v>
      </c>
      <c r="K172" s="2">
        <f>TREND(Calibration!$A$2:$A$4,Calibration!$C$2:$C$4,E172)</f>
        <v>456.88583985591208</v>
      </c>
      <c r="L172" s="2">
        <f>TREND(Calibration!$A$2:$A$4,Calibration!$D$2:$D$4,G172)</f>
        <v>528.05235552971305</v>
      </c>
    </row>
    <row r="173" spans="1:12" x14ac:dyDescent="0.25">
      <c r="A173">
        <v>854090</v>
      </c>
      <c r="B173">
        <v>14.916999819999999</v>
      </c>
      <c r="C173">
        <v>0.29956999000000001</v>
      </c>
      <c r="D173">
        <v>34.498001100000003</v>
      </c>
      <c r="E173">
        <v>0.25233000999999999</v>
      </c>
      <c r="F173">
        <v>36.59500122</v>
      </c>
      <c r="G173">
        <v>0.72469996999999997</v>
      </c>
      <c r="H173">
        <v>30.586000439999999</v>
      </c>
      <c r="J173" s="2">
        <f>TREND(Calibration!$A$2:$A$4,Calibration!$B$2:$B$4,C173)</f>
        <v>301.1040923126809</v>
      </c>
      <c r="K173" s="2">
        <f>TREND(Calibration!$A$2:$A$4,Calibration!$C$2:$C$4,E173)</f>
        <v>453.52914786345627</v>
      </c>
      <c r="L173" s="2">
        <f>TREND(Calibration!$A$2:$A$4,Calibration!$D$2:$D$4,G173)</f>
        <v>526.4932405218932</v>
      </c>
    </row>
    <row r="174" spans="1:12" x14ac:dyDescent="0.25">
      <c r="A174">
        <v>859088</v>
      </c>
      <c r="B174">
        <v>14.88099957</v>
      </c>
      <c r="C174">
        <v>0.29800000999999998</v>
      </c>
      <c r="D174">
        <v>34.48500061</v>
      </c>
      <c r="E174">
        <v>0.25238000999999999</v>
      </c>
      <c r="F174">
        <v>36.578998570000003</v>
      </c>
      <c r="G174">
        <v>0.72530001</v>
      </c>
      <c r="H174">
        <v>30.554000850000001</v>
      </c>
      <c r="J174" s="2">
        <f>TREND(Calibration!$A$2:$A$4,Calibration!$B$2:$B$4,C174)</f>
        <v>294.16084841307452</v>
      </c>
      <c r="K174" s="2">
        <f>TREND(Calibration!$A$2:$A$4,Calibration!$C$2:$C$4,E174)</f>
        <v>453.91947904077347</v>
      </c>
      <c r="L174" s="2">
        <f>TREND(Calibration!$A$2:$A$4,Calibration!$D$2:$D$4,G174)</f>
        <v>526.9184801204824</v>
      </c>
    </row>
    <row r="175" spans="1:12" x14ac:dyDescent="0.25">
      <c r="A175">
        <v>864089</v>
      </c>
      <c r="B175">
        <v>14.8579998</v>
      </c>
      <c r="C175">
        <v>0.29865000000000003</v>
      </c>
      <c r="D175">
        <v>34.476001740000001</v>
      </c>
      <c r="E175">
        <v>0.25167999000000002</v>
      </c>
      <c r="F175">
        <v>36.59500122</v>
      </c>
      <c r="G175">
        <v>0.72369998999999996</v>
      </c>
      <c r="H175">
        <v>30.56999969</v>
      </c>
      <c r="J175" s="2">
        <f>TREND(Calibration!$A$2:$A$4,Calibration!$B$2:$B$4,C175)</f>
        <v>297.03543223089719</v>
      </c>
      <c r="K175" s="2">
        <f>TREND(Calibration!$A$2:$A$4,Calibration!$C$2:$C$4,E175)</f>
        <v>448.45468642586388</v>
      </c>
      <c r="L175" s="2">
        <f>TREND(Calibration!$A$2:$A$4,Calibration!$D$2:$D$4,G175)</f>
        <v>525.78456927698085</v>
      </c>
    </row>
    <row r="176" spans="1:12" x14ac:dyDescent="0.25">
      <c r="A176">
        <v>869089</v>
      </c>
      <c r="B176">
        <v>14.83199978</v>
      </c>
      <c r="C176">
        <v>0.30275999999999997</v>
      </c>
      <c r="D176">
        <v>34.494998930000001</v>
      </c>
      <c r="E176">
        <v>0.25141001000000002</v>
      </c>
      <c r="F176">
        <v>36.591999049999998</v>
      </c>
      <c r="G176">
        <v>0.73339999</v>
      </c>
      <c r="H176">
        <v>30.56999969</v>
      </c>
      <c r="J176" s="2">
        <f>TREND(Calibration!$A$2:$A$4,Calibration!$B$2:$B$4,C176)</f>
        <v>315.21192647119415</v>
      </c>
      <c r="K176" s="2">
        <f>TREND(Calibration!$A$2:$A$4,Calibration!$C$2:$C$4,E176)</f>
        <v>446.34705420082264</v>
      </c>
      <c r="L176" s="2">
        <f>TREND(Calibration!$A$2:$A$4,Calibration!$D$2:$D$4,G176)</f>
        <v>532.6588178376021</v>
      </c>
    </row>
    <row r="177" spans="1:12" x14ac:dyDescent="0.25">
      <c r="A177">
        <v>874089</v>
      </c>
      <c r="B177">
        <v>14.836000439999999</v>
      </c>
      <c r="C177">
        <v>0.29800000999999998</v>
      </c>
      <c r="D177">
        <v>34.47900009</v>
      </c>
      <c r="E177">
        <v>0.25141001000000002</v>
      </c>
      <c r="F177">
        <v>36.60400009</v>
      </c>
      <c r="G177">
        <v>0.73820001000000002</v>
      </c>
      <c r="H177">
        <v>30.607999800000002</v>
      </c>
      <c r="J177" s="2">
        <f>TREND(Calibration!$A$2:$A$4,Calibration!$B$2:$B$4,C177)</f>
        <v>294.16084841307452</v>
      </c>
      <c r="K177" s="2">
        <f>TREND(Calibration!$A$2:$A$4,Calibration!$C$2:$C$4,E177)</f>
        <v>446.34705420082264</v>
      </c>
      <c r="L177" s="2">
        <f>TREND(Calibration!$A$2:$A$4,Calibration!$D$2:$D$4,G177)</f>
        <v>536.06052202068997</v>
      </c>
    </row>
    <row r="178" spans="1:12" x14ac:dyDescent="0.25">
      <c r="A178">
        <v>879091</v>
      </c>
      <c r="B178">
        <v>14.76500034</v>
      </c>
      <c r="C178">
        <v>0.29919001000000001</v>
      </c>
      <c r="D178">
        <v>34.479999540000001</v>
      </c>
      <c r="E178">
        <v>0.25264998999999999</v>
      </c>
      <c r="F178">
        <v>36.52999878</v>
      </c>
      <c r="G178">
        <v>0.72310001000000002</v>
      </c>
      <c r="H178">
        <v>30.617000579999999</v>
      </c>
      <c r="J178" s="2">
        <f>TREND(Calibration!$A$2:$A$4,Calibration!$B$2:$B$4,C178)</f>
        <v>299.42362898386614</v>
      </c>
      <c r="K178" s="2">
        <f>TREND(Calibration!$A$2:$A$4,Calibration!$C$2:$C$4,E178)</f>
        <v>456.02711126581471</v>
      </c>
      <c r="L178" s="2">
        <f>TREND(Calibration!$A$2:$A$4,Calibration!$D$2:$D$4,G178)</f>
        <v>525.35937219951677</v>
      </c>
    </row>
    <row r="179" spans="1:12" x14ac:dyDescent="0.25">
      <c r="A179">
        <v>884089</v>
      </c>
      <c r="B179">
        <v>14.77099991</v>
      </c>
      <c r="C179">
        <v>0.30129999000000002</v>
      </c>
      <c r="D179">
        <v>34.479999540000001</v>
      </c>
      <c r="E179">
        <v>0.25264998999999999</v>
      </c>
      <c r="F179">
        <v>36.562000269999999</v>
      </c>
      <c r="G179">
        <v>0.72689998</v>
      </c>
      <c r="H179">
        <v>30.622999190000002</v>
      </c>
      <c r="J179" s="2">
        <f>TREND(Calibration!$A$2:$A$4,Calibration!$B$2:$B$4,C179)</f>
        <v>308.75502541139463</v>
      </c>
      <c r="K179" s="2">
        <f>TREND(Calibration!$A$2:$A$4,Calibration!$C$2:$C$4,E179)</f>
        <v>456.02711126581471</v>
      </c>
      <c r="L179" s="2">
        <f>TREND(Calibration!$A$2:$A$4,Calibration!$D$2:$D$4,G179)</f>
        <v>528.05235552971305</v>
      </c>
    </row>
    <row r="180" spans="1:12" x14ac:dyDescent="0.25">
      <c r="A180">
        <v>889089</v>
      </c>
      <c r="B180">
        <v>14.833000180000001</v>
      </c>
      <c r="C180">
        <v>0.30070998999999998</v>
      </c>
      <c r="D180">
        <v>34.479999540000001</v>
      </c>
      <c r="E180">
        <v>0.25260000999999999</v>
      </c>
      <c r="F180">
        <v>36.605998990000003</v>
      </c>
      <c r="G180">
        <v>0.73769998999999997</v>
      </c>
      <c r="H180">
        <v>30.67399979</v>
      </c>
      <c r="J180" s="2">
        <f>TREND(Calibration!$A$2:$A$4,Calibration!$B$2:$B$4,C180)</f>
        <v>306.14574764940539</v>
      </c>
      <c r="K180" s="2">
        <f>TREND(Calibration!$A$2:$A$4,Calibration!$C$2:$C$4,E180)</f>
        <v>455.63693622096844</v>
      </c>
      <c r="L180" s="2">
        <f>TREND(Calibration!$A$2:$A$4,Calibration!$D$2:$D$4,G180)</f>
        <v>535.70616513767118</v>
      </c>
    </row>
    <row r="181" spans="1:12" x14ac:dyDescent="0.25">
      <c r="A181">
        <v>894089</v>
      </c>
      <c r="B181">
        <v>14.88700008</v>
      </c>
      <c r="C181">
        <v>0.29956999000000001</v>
      </c>
      <c r="D181">
        <v>34.494998930000001</v>
      </c>
      <c r="E181">
        <v>0.25260000999999999</v>
      </c>
      <c r="F181">
        <v>36.619998930000001</v>
      </c>
      <c r="G181">
        <v>0.73769998999999997</v>
      </c>
      <c r="H181">
        <v>30.684999470000001</v>
      </c>
      <c r="J181" s="2">
        <f>TREND(Calibration!$A$2:$A$4,Calibration!$B$2:$B$4,C181)</f>
        <v>301.1040923126809</v>
      </c>
      <c r="K181" s="2">
        <f>TREND(Calibration!$A$2:$A$4,Calibration!$C$2:$C$4,E181)</f>
        <v>455.63693622096844</v>
      </c>
      <c r="L181" s="2">
        <f>TREND(Calibration!$A$2:$A$4,Calibration!$D$2:$D$4,G181)</f>
        <v>535.70616513767118</v>
      </c>
    </row>
    <row r="182" spans="1:12" x14ac:dyDescent="0.25">
      <c r="A182">
        <v>899094</v>
      </c>
      <c r="B182">
        <v>14.920000079999999</v>
      </c>
      <c r="C182">
        <v>0.30173000999999999</v>
      </c>
      <c r="D182">
        <v>34.504001619999997</v>
      </c>
      <c r="E182">
        <v>0.25260000999999999</v>
      </c>
      <c r="F182">
        <v>36.651000979999999</v>
      </c>
      <c r="G182">
        <v>0.73549998000000005</v>
      </c>
      <c r="H182">
        <v>30.593000409999998</v>
      </c>
      <c r="J182" s="2">
        <f>TREND(Calibration!$A$2:$A$4,Calibration!$B$2:$B$4,C182)</f>
        <v>310.65679087446347</v>
      </c>
      <c r="K182" s="2">
        <f>TREND(Calibration!$A$2:$A$4,Calibration!$C$2:$C$4,E182)</f>
        <v>455.63693622096844</v>
      </c>
      <c r="L182" s="2">
        <f>TREND(Calibration!$A$2:$A$4,Calibration!$D$2:$D$4,G182)</f>
        <v>534.14705012985144</v>
      </c>
    </row>
    <row r="183" spans="1:12" x14ac:dyDescent="0.25">
      <c r="A183">
        <v>904089</v>
      </c>
      <c r="B183">
        <v>14.899999619999999</v>
      </c>
      <c r="C183">
        <v>0.30103001000000001</v>
      </c>
      <c r="D183">
        <v>34.465000150000002</v>
      </c>
      <c r="E183">
        <v>0.25324999999999998</v>
      </c>
      <c r="F183">
        <v>36.581001280000002</v>
      </c>
      <c r="G183">
        <v>0.73390001000000005</v>
      </c>
      <c r="H183">
        <v>30.650999070000001</v>
      </c>
      <c r="J183" s="2">
        <f>TREND(Calibration!$A$2:$A$4,Calibration!$B$2:$B$4,C183)</f>
        <v>307.56103759752727</v>
      </c>
      <c r="K183" s="2">
        <f>TREND(Calibration!$A$2:$A$4,Calibration!$C$2:$C$4,E183)</f>
        <v>460.71116345985456</v>
      </c>
      <c r="L183" s="2">
        <f>TREND(Calibration!$A$2:$A$4,Calibration!$D$2:$D$4,G183)</f>
        <v>533.01317472062078</v>
      </c>
    </row>
    <row r="184" spans="1:12" x14ac:dyDescent="0.25">
      <c r="A184">
        <v>909099</v>
      </c>
      <c r="B184">
        <v>14.94200039</v>
      </c>
      <c r="C184">
        <v>0.29730001</v>
      </c>
      <c r="D184">
        <v>34.504001619999997</v>
      </c>
      <c r="E184">
        <v>0.25291999999999998</v>
      </c>
      <c r="F184">
        <v>36.651000979999999</v>
      </c>
      <c r="G184">
        <v>0.74529999000000002</v>
      </c>
      <c r="H184">
        <v>30.643999099999998</v>
      </c>
      <c r="J184" s="2">
        <f>TREND(Calibration!$A$2:$A$4,Calibration!$B$2:$B$4,C184)</f>
        <v>291.06509513613832</v>
      </c>
      <c r="K184" s="2">
        <f>TREND(Calibration!$A$2:$A$4,Calibration!$C$2:$C$4,E184)</f>
        <v>458.13497768956199</v>
      </c>
      <c r="L184" s="2">
        <f>TREND(Calibration!$A$2:$A$4,Calibration!$D$2:$D$4,G184)</f>
        <v>541.09217431918887</v>
      </c>
    </row>
    <row r="185" spans="1:12" x14ac:dyDescent="0.25">
      <c r="A185">
        <v>914089</v>
      </c>
      <c r="B185">
        <v>14.873999599999999</v>
      </c>
      <c r="C185">
        <v>0.29789000999999998</v>
      </c>
      <c r="D185">
        <v>34.516998289999997</v>
      </c>
      <c r="E185">
        <v>0.25264998999999999</v>
      </c>
      <c r="F185">
        <v>36.553001399999999</v>
      </c>
      <c r="G185">
        <v>0.72689998</v>
      </c>
      <c r="H185">
        <v>30.614999770000001</v>
      </c>
      <c r="J185" s="2">
        <f>TREND(Calibration!$A$2:$A$4,Calibration!$B$2:$B$4,C185)</f>
        <v>293.67437289812733</v>
      </c>
      <c r="K185" s="2">
        <f>TREND(Calibration!$A$2:$A$4,Calibration!$C$2:$C$4,E185)</f>
        <v>456.02711126581471</v>
      </c>
      <c r="L185" s="2">
        <f>TREND(Calibration!$A$2:$A$4,Calibration!$D$2:$D$4,G185)</f>
        <v>528.05235552971305</v>
      </c>
    </row>
    <row r="186" spans="1:12" x14ac:dyDescent="0.25">
      <c r="A186">
        <v>919092</v>
      </c>
      <c r="B186">
        <v>14.894000050000001</v>
      </c>
      <c r="C186">
        <v>0.29854000000000003</v>
      </c>
      <c r="D186">
        <v>34.505001069999999</v>
      </c>
      <c r="E186">
        <v>0.25227000999999999</v>
      </c>
      <c r="F186">
        <v>36.645000459999999</v>
      </c>
      <c r="G186">
        <v>0.73820001000000002</v>
      </c>
      <c r="H186">
        <v>30.604999540000001</v>
      </c>
      <c r="J186" s="2">
        <f>TREND(Calibration!$A$2:$A$4,Calibration!$B$2:$B$4,C186)</f>
        <v>296.54895671595023</v>
      </c>
      <c r="K186" s="2">
        <f>TREND(Calibration!$A$2:$A$4,Calibration!$C$2:$C$4,E186)</f>
        <v>453.06075045067587</v>
      </c>
      <c r="L186" s="2">
        <f>TREND(Calibration!$A$2:$A$4,Calibration!$D$2:$D$4,G186)</f>
        <v>536.06052202068997</v>
      </c>
    </row>
    <row r="187" spans="1:12" x14ac:dyDescent="0.25">
      <c r="A187">
        <v>924089</v>
      </c>
      <c r="B187">
        <v>14.86200047</v>
      </c>
      <c r="C187">
        <v>0.30081001000000002</v>
      </c>
      <c r="D187">
        <v>34.473999020000001</v>
      </c>
      <c r="E187">
        <v>0.25249000999999999</v>
      </c>
      <c r="F187">
        <v>36.60400009</v>
      </c>
      <c r="G187">
        <v>0.73449998999999999</v>
      </c>
      <c r="H187">
        <v>30.586000439999999</v>
      </c>
      <c r="J187" s="2">
        <f>TREND(Calibration!$A$2:$A$4,Calibration!$B$2:$B$4,C187)</f>
        <v>306.5880865676329</v>
      </c>
      <c r="K187" s="2">
        <f>TREND(Calibration!$A$2:$A$4,Calibration!$C$2:$C$4,E187)</f>
        <v>454.77820763087084</v>
      </c>
      <c r="L187" s="2">
        <f>TREND(Calibration!$A$2:$A$4,Calibration!$D$2:$D$4,G187)</f>
        <v>533.43837179808486</v>
      </c>
    </row>
    <row r="188" spans="1:12" x14ac:dyDescent="0.25">
      <c r="A188">
        <v>929089</v>
      </c>
      <c r="B188">
        <v>14.81999969</v>
      </c>
      <c r="C188">
        <v>0.29660001000000003</v>
      </c>
      <c r="D188">
        <v>34.444999690000003</v>
      </c>
      <c r="E188">
        <v>0.252</v>
      </c>
      <c r="F188">
        <v>36.536998750000002</v>
      </c>
      <c r="G188">
        <v>0.73070002000000001</v>
      </c>
      <c r="H188">
        <v>30.586000439999999</v>
      </c>
      <c r="J188" s="2">
        <f>TREND(Calibration!$A$2:$A$4,Calibration!$B$2:$B$4,C188)</f>
        <v>287.96934185920236</v>
      </c>
      <c r="K188" s="2">
        <f>TREND(Calibration!$A$2:$A$4,Calibration!$C$2:$C$4,E188)</f>
        <v>450.95288402692836</v>
      </c>
      <c r="L188" s="2">
        <f>TREND(Calibration!$A$2:$A$4,Calibration!$D$2:$D$4,G188)</f>
        <v>530.74538846788857</v>
      </c>
    </row>
    <row r="189" spans="1:12" x14ac:dyDescent="0.25">
      <c r="A189">
        <v>934089</v>
      </c>
      <c r="B189">
        <v>14.819000239999999</v>
      </c>
      <c r="C189">
        <v>0.29725000000000001</v>
      </c>
      <c r="D189">
        <v>34.513999939999998</v>
      </c>
      <c r="E189">
        <v>0.252</v>
      </c>
      <c r="F189">
        <v>36.569000240000001</v>
      </c>
      <c r="G189">
        <v>0.73339999</v>
      </c>
      <c r="H189">
        <v>30.54700089</v>
      </c>
      <c r="J189" s="2">
        <f>TREND(Calibration!$A$2:$A$4,Calibration!$B$2:$B$4,C189)</f>
        <v>290.8439256770248</v>
      </c>
      <c r="K189" s="2">
        <f>TREND(Calibration!$A$2:$A$4,Calibration!$C$2:$C$4,E189)</f>
        <v>450.95288402692836</v>
      </c>
      <c r="L189" s="2">
        <f>TREND(Calibration!$A$2:$A$4,Calibration!$D$2:$D$4,G189)</f>
        <v>532.6588178376021</v>
      </c>
    </row>
    <row r="190" spans="1:12" x14ac:dyDescent="0.25">
      <c r="A190">
        <v>939090</v>
      </c>
      <c r="B190">
        <v>14.81700039</v>
      </c>
      <c r="C190">
        <v>0.30005999999999999</v>
      </c>
      <c r="D190">
        <v>34.508998869999999</v>
      </c>
      <c r="E190">
        <v>0.25233000999999999</v>
      </c>
      <c r="F190">
        <v>36.575000760000002</v>
      </c>
      <c r="G190">
        <v>0.74040002000000005</v>
      </c>
      <c r="H190">
        <v>30.545000080000001</v>
      </c>
      <c r="J190" s="2">
        <f>TREND(Calibration!$A$2:$A$4,Calibration!$B$2:$B$4,C190)</f>
        <v>303.27116383158295</v>
      </c>
      <c r="K190" s="2">
        <f>TREND(Calibration!$A$2:$A$4,Calibration!$C$2:$C$4,E190)</f>
        <v>453.52914786345627</v>
      </c>
      <c r="L190" s="2">
        <f>TREND(Calibration!$A$2:$A$4,Calibration!$D$2:$D$4,G190)</f>
        <v>537.61963702850983</v>
      </c>
    </row>
    <row r="191" spans="1:12" x14ac:dyDescent="0.25">
      <c r="A191">
        <v>944090</v>
      </c>
      <c r="B191">
        <v>14.84899998</v>
      </c>
      <c r="C191">
        <v>0.29903001000000001</v>
      </c>
      <c r="D191">
        <v>34.501998899999997</v>
      </c>
      <c r="E191">
        <v>0.25264998999999999</v>
      </c>
      <c r="F191">
        <v>36.570999149999999</v>
      </c>
      <c r="G191">
        <v>0.74199998</v>
      </c>
      <c r="H191">
        <v>30.540000920000001</v>
      </c>
      <c r="J191" s="2">
        <f>TREND(Calibration!$A$2:$A$4,Calibration!$B$2:$B$4,C191)</f>
        <v>298.71602823485227</v>
      </c>
      <c r="K191" s="2">
        <f>TREND(Calibration!$A$2:$A$4,Calibration!$C$2:$C$4,E191)</f>
        <v>456.02711126581471</v>
      </c>
      <c r="L191" s="2">
        <f>TREND(Calibration!$A$2:$A$4,Calibration!$D$2:$D$4,G191)</f>
        <v>538.75350535088626</v>
      </c>
    </row>
    <row r="192" spans="1:12" x14ac:dyDescent="0.25">
      <c r="A192">
        <v>949089</v>
      </c>
      <c r="B192">
        <v>14.85900021</v>
      </c>
      <c r="C192">
        <v>0.29725000000000001</v>
      </c>
      <c r="D192">
        <v>34.473999020000001</v>
      </c>
      <c r="E192">
        <v>0.25264998999999999</v>
      </c>
      <c r="F192">
        <v>36.581001280000002</v>
      </c>
      <c r="G192">
        <v>0.73549998000000005</v>
      </c>
      <c r="H192">
        <v>30.540000920000001</v>
      </c>
      <c r="J192" s="2">
        <f>TREND(Calibration!$A$2:$A$4,Calibration!$B$2:$B$4,C192)</f>
        <v>290.8439256770248</v>
      </c>
      <c r="K192" s="2">
        <f>TREND(Calibration!$A$2:$A$4,Calibration!$C$2:$C$4,E192)</f>
        <v>456.02711126581471</v>
      </c>
      <c r="L192" s="2">
        <f>TREND(Calibration!$A$2:$A$4,Calibration!$D$2:$D$4,G192)</f>
        <v>534.14705012985144</v>
      </c>
    </row>
    <row r="193" spans="1:12" x14ac:dyDescent="0.25">
      <c r="A193">
        <v>954089</v>
      </c>
      <c r="B193">
        <v>14.84200001</v>
      </c>
      <c r="C193">
        <v>0.29951999000000001</v>
      </c>
      <c r="D193">
        <v>34.493000029999997</v>
      </c>
      <c r="E193">
        <v>0.25233000999999999</v>
      </c>
      <c r="F193">
        <v>36.587001800000003</v>
      </c>
      <c r="G193">
        <v>0.74040002000000005</v>
      </c>
      <c r="H193">
        <v>30.5359993</v>
      </c>
      <c r="J193" s="2">
        <f>TREND(Calibration!$A$2:$A$4,Calibration!$B$2:$B$4,C193)</f>
        <v>300.882967078614</v>
      </c>
      <c r="K193" s="2">
        <f>TREND(Calibration!$A$2:$A$4,Calibration!$C$2:$C$4,E193)</f>
        <v>453.52914786345627</v>
      </c>
      <c r="L193" s="2">
        <f>TREND(Calibration!$A$2:$A$4,Calibration!$D$2:$D$4,G193)</f>
        <v>537.61963702850983</v>
      </c>
    </row>
    <row r="194" spans="1:12" x14ac:dyDescent="0.25">
      <c r="A194">
        <v>959089</v>
      </c>
      <c r="B194">
        <v>14.852000240000001</v>
      </c>
      <c r="C194">
        <v>0.30037998999999999</v>
      </c>
      <c r="D194">
        <v>34.486000060000002</v>
      </c>
      <c r="E194">
        <v>0.252</v>
      </c>
      <c r="F194">
        <v>36.568000789999999</v>
      </c>
      <c r="G194">
        <v>0.73989998999999995</v>
      </c>
      <c r="H194">
        <v>30.533000950000002</v>
      </c>
      <c r="J194" s="2">
        <f>TREND(Calibration!$A$2:$A$4,Calibration!$B$2:$B$4,C194)</f>
        <v>304.68632110456406</v>
      </c>
      <c r="K194" s="2">
        <f>TREND(Calibration!$A$2:$A$4,Calibration!$C$2:$C$4,E194)</f>
        <v>450.95288402692836</v>
      </c>
      <c r="L194" s="2">
        <f>TREND(Calibration!$A$2:$A$4,Calibration!$D$2:$D$4,G194)</f>
        <v>537.26527305863681</v>
      </c>
    </row>
    <row r="195" spans="1:12" x14ac:dyDescent="0.25">
      <c r="A195">
        <v>964089</v>
      </c>
      <c r="B195">
        <v>14.78100014</v>
      </c>
      <c r="C195">
        <v>0.29752001</v>
      </c>
      <c r="D195">
        <v>34.444999690000003</v>
      </c>
      <c r="E195">
        <v>0.25233000999999999</v>
      </c>
      <c r="F195">
        <v>36.569000240000001</v>
      </c>
      <c r="G195">
        <v>0.74529999000000002</v>
      </c>
      <c r="H195">
        <v>30.554000850000001</v>
      </c>
      <c r="J195" s="2">
        <f>TREND(Calibration!$A$2:$A$4,Calibration!$B$2:$B$4,C195)</f>
        <v>292.0380461660327</v>
      </c>
      <c r="K195" s="2">
        <f>TREND(Calibration!$A$2:$A$4,Calibration!$C$2:$C$4,E195)</f>
        <v>453.52914786345627</v>
      </c>
      <c r="L195" s="2">
        <f>TREND(Calibration!$A$2:$A$4,Calibration!$D$2:$D$4,G195)</f>
        <v>541.09217431918887</v>
      </c>
    </row>
    <row r="196" spans="1:12" x14ac:dyDescent="0.25">
      <c r="A196">
        <v>969089</v>
      </c>
      <c r="B196">
        <v>14.78100014</v>
      </c>
      <c r="C196">
        <v>0.29940999000000001</v>
      </c>
      <c r="D196">
        <v>34.466999049999998</v>
      </c>
      <c r="E196">
        <v>0.25253998999999999</v>
      </c>
      <c r="F196">
        <v>36.606998439999998</v>
      </c>
      <c r="G196">
        <v>0.75230001999999996</v>
      </c>
      <c r="H196">
        <v>30.56699944</v>
      </c>
      <c r="J196" s="2">
        <f>TREND(Calibration!$A$2:$A$4,Calibration!$B$2:$B$4,C196)</f>
        <v>300.39649156366681</v>
      </c>
      <c r="K196" s="2">
        <f>TREND(Calibration!$A$2:$A$4,Calibration!$C$2:$C$4,E196)</f>
        <v>455.16838267571711</v>
      </c>
      <c r="L196" s="2">
        <f>TREND(Calibration!$A$2:$A$4,Calibration!$D$2:$D$4,G196)</f>
        <v>546.0529935100966</v>
      </c>
    </row>
    <row r="197" spans="1:12" x14ac:dyDescent="0.25">
      <c r="A197">
        <v>974090</v>
      </c>
      <c r="B197">
        <v>14.77099991</v>
      </c>
      <c r="C197">
        <v>0.30107999000000002</v>
      </c>
      <c r="D197">
        <v>34.4640007</v>
      </c>
      <c r="E197">
        <v>0.25271000999999998</v>
      </c>
      <c r="F197">
        <v>36.615001679999999</v>
      </c>
      <c r="G197">
        <v>0.74739999000000001</v>
      </c>
      <c r="H197">
        <v>30.632999420000001</v>
      </c>
      <c r="J197" s="2">
        <f>TREND(Calibration!$A$2:$A$4,Calibration!$B$2:$B$4,C197)</f>
        <v>307.78207438150048</v>
      </c>
      <c r="K197" s="2">
        <f>TREND(Calibration!$A$2:$A$4,Calibration!$C$2:$C$4,E197)</f>
        <v>456.49566481106604</v>
      </c>
      <c r="L197" s="2">
        <f>TREND(Calibration!$A$2:$A$4,Calibration!$D$2:$D$4,G197)</f>
        <v>542.58041369829243</v>
      </c>
    </row>
    <row r="198" spans="1:12" x14ac:dyDescent="0.25">
      <c r="A198">
        <v>979089</v>
      </c>
      <c r="B198">
        <v>14.7840004</v>
      </c>
      <c r="C198">
        <v>0.30388999</v>
      </c>
      <c r="D198">
        <v>34.490001679999999</v>
      </c>
      <c r="E198">
        <v>0.25286998999999999</v>
      </c>
      <c r="F198">
        <v>36.622001650000001</v>
      </c>
      <c r="G198">
        <v>0.74470000999999997</v>
      </c>
      <c r="H198">
        <v>30.617000579999999</v>
      </c>
      <c r="J198" s="2">
        <f>TREND(Calibration!$A$2:$A$4,Calibration!$B$2:$B$4,C198)</f>
        <v>320.20931253605863</v>
      </c>
      <c r="K198" s="2">
        <f>TREND(Calibration!$A$2:$A$4,Calibration!$C$2:$C$4,E198)</f>
        <v>457.74456844600968</v>
      </c>
      <c r="L198" s="2">
        <f>TREND(Calibration!$A$2:$A$4,Calibration!$D$2:$D$4,G198)</f>
        <v>540.66697724172479</v>
      </c>
    </row>
    <row r="199" spans="1:12" x14ac:dyDescent="0.25">
      <c r="A199">
        <v>984090</v>
      </c>
      <c r="B199">
        <v>14.81000042</v>
      </c>
      <c r="C199">
        <v>0.29940999000000001</v>
      </c>
      <c r="D199">
        <v>34.507999419999997</v>
      </c>
      <c r="E199">
        <v>0.25264998999999999</v>
      </c>
      <c r="F199">
        <v>36.571998600000001</v>
      </c>
      <c r="G199">
        <v>0.73659998000000004</v>
      </c>
      <c r="H199">
        <v>30.596000669999999</v>
      </c>
      <c r="J199" s="2">
        <f>TREND(Calibration!$A$2:$A$4,Calibration!$B$2:$B$4,C199)</f>
        <v>300.39649156366681</v>
      </c>
      <c r="K199" s="2">
        <f>TREND(Calibration!$A$2:$A$4,Calibration!$C$2:$C$4,E199)</f>
        <v>456.02711126581471</v>
      </c>
      <c r="L199" s="2">
        <f>TREND(Calibration!$A$2:$A$4,Calibration!$D$2:$D$4,G199)</f>
        <v>534.92660409033431</v>
      </c>
    </row>
    <row r="200" spans="1:12" x14ac:dyDescent="0.25">
      <c r="A200">
        <v>989090</v>
      </c>
      <c r="B200">
        <v>14.949000359999999</v>
      </c>
      <c r="C200">
        <v>0.29940999000000001</v>
      </c>
      <c r="D200">
        <v>34.515998840000002</v>
      </c>
      <c r="E200">
        <v>0.25271000999999998</v>
      </c>
      <c r="F200">
        <v>36.583999630000001</v>
      </c>
      <c r="G200">
        <v>0.74419999000000003</v>
      </c>
      <c r="H200">
        <v>30.648000719999999</v>
      </c>
      <c r="J200" s="2">
        <f>TREND(Calibration!$A$2:$A$4,Calibration!$B$2:$B$4,C200)</f>
        <v>300.39649156366681</v>
      </c>
      <c r="K200" s="2">
        <f>TREND(Calibration!$A$2:$A$4,Calibration!$C$2:$C$4,E200)</f>
        <v>456.49566481106604</v>
      </c>
      <c r="L200" s="2">
        <f>TREND(Calibration!$A$2:$A$4,Calibration!$D$2:$D$4,G200)</f>
        <v>540.31262035870611</v>
      </c>
    </row>
    <row r="201" spans="1:12" x14ac:dyDescent="0.25">
      <c r="A201">
        <v>994089</v>
      </c>
      <c r="B201">
        <v>15.03299999</v>
      </c>
      <c r="C201">
        <v>0.30226999999999998</v>
      </c>
      <c r="D201">
        <v>34.469001769999998</v>
      </c>
      <c r="E201">
        <v>0.25319001000000002</v>
      </c>
      <c r="F201">
        <v>36.652000430000001</v>
      </c>
      <c r="G201">
        <v>0.75340003</v>
      </c>
      <c r="H201">
        <v>30.69199944</v>
      </c>
      <c r="J201" s="2">
        <f>TREND(Calibration!$A$2:$A$4,Calibration!$B$2:$B$4,C201)</f>
        <v>313.04489917733872</v>
      </c>
      <c r="K201" s="2">
        <f>TREND(Calibration!$A$2:$A$4,Calibration!$C$2:$C$4,E201)</f>
        <v>460.24284411330996</v>
      </c>
      <c r="L201" s="2">
        <f>TREND(Calibration!$A$2:$A$4,Calibration!$D$2:$D$4,G201)</f>
        <v>546.83255455743358</v>
      </c>
    </row>
    <row r="202" spans="1:12" x14ac:dyDescent="0.25">
      <c r="A202">
        <v>999189</v>
      </c>
      <c r="B202">
        <v>15.069000239999999</v>
      </c>
      <c r="C202">
        <v>0.29898000000000002</v>
      </c>
      <c r="D202">
        <v>34.473999020000001</v>
      </c>
      <c r="E202">
        <v>0.25319001000000002</v>
      </c>
      <c r="F202">
        <v>36.679000850000001</v>
      </c>
      <c r="G202">
        <v>0.75010001999999998</v>
      </c>
      <c r="H202">
        <v>30.687000269999999</v>
      </c>
      <c r="J202" s="2">
        <f>TREND(Calibration!$A$2:$A$4,Calibration!$B$2:$B$4,C202)</f>
        <v>298.49485877573875</v>
      </c>
      <c r="K202" s="2">
        <f>TREND(Calibration!$A$2:$A$4,Calibration!$C$2:$C$4,E202)</f>
        <v>460.24284411330996</v>
      </c>
      <c r="L202" s="2">
        <f>TREND(Calibration!$A$2:$A$4,Calibration!$D$2:$D$4,G202)</f>
        <v>544.49388558913097</v>
      </c>
    </row>
    <row r="203" spans="1:12" x14ac:dyDescent="0.25">
      <c r="A203">
        <v>1004090</v>
      </c>
      <c r="B203">
        <v>15.09200001</v>
      </c>
      <c r="C203">
        <v>0.30259999999999998</v>
      </c>
      <c r="D203">
        <v>34.472000119999997</v>
      </c>
      <c r="E203">
        <v>0.25297998999999999</v>
      </c>
      <c r="F203">
        <v>36.630001069999999</v>
      </c>
      <c r="G203">
        <v>0.75660002000000004</v>
      </c>
      <c r="H203">
        <v>30.69499969</v>
      </c>
      <c r="J203" s="2">
        <f>TREND(Calibration!$A$2:$A$4,Calibration!$B$2:$B$4,C203)</f>
        <v>314.50432572218006</v>
      </c>
      <c r="K203" s="2">
        <f>TREND(Calibration!$A$2:$A$4,Calibration!$C$2:$C$4,E203)</f>
        <v>458.60329703610728</v>
      </c>
      <c r="L203" s="2">
        <f>TREND(Calibration!$A$2:$A$4,Calibration!$D$2:$D$4,G203)</f>
        <v>549.10034081016579</v>
      </c>
    </row>
    <row r="204" spans="1:12" x14ac:dyDescent="0.25">
      <c r="A204">
        <v>1009089</v>
      </c>
      <c r="B204">
        <v>15.10499954</v>
      </c>
      <c r="C204">
        <v>0.30232998999999999</v>
      </c>
      <c r="D204">
        <v>34.4679985</v>
      </c>
      <c r="E204">
        <v>0.25260000999999999</v>
      </c>
      <c r="F204">
        <v>36.644001009999997</v>
      </c>
      <c r="G204">
        <v>0.75230001999999996</v>
      </c>
      <c r="H204">
        <v>30.698999400000002</v>
      </c>
      <c r="J204" s="2">
        <f>TREND(Calibration!$A$2:$A$4,Calibration!$B$2:$B$4,C204)</f>
        <v>313.31020523317216</v>
      </c>
      <c r="K204" s="2">
        <f>TREND(Calibration!$A$2:$A$4,Calibration!$C$2:$C$4,E204)</f>
        <v>455.63693622096844</v>
      </c>
      <c r="L204" s="2">
        <f>TREND(Calibration!$A$2:$A$4,Calibration!$D$2:$D$4,G204)</f>
        <v>546.0529935100966</v>
      </c>
    </row>
    <row r="205" spans="1:12" x14ac:dyDescent="0.25">
      <c r="A205">
        <v>1014089</v>
      </c>
      <c r="B205">
        <v>15.059000019999999</v>
      </c>
      <c r="C205">
        <v>0.30107999000000002</v>
      </c>
      <c r="D205">
        <v>34.443000789999999</v>
      </c>
      <c r="E205">
        <v>0.25291999999999998</v>
      </c>
      <c r="F205">
        <v>36.640998840000002</v>
      </c>
      <c r="G205">
        <v>0.74849999</v>
      </c>
      <c r="H205">
        <v>30.73699951</v>
      </c>
      <c r="J205" s="2">
        <f>TREND(Calibration!$A$2:$A$4,Calibration!$B$2:$B$4,C205)</f>
        <v>307.78207438150048</v>
      </c>
      <c r="K205" s="2">
        <f>TREND(Calibration!$A$2:$A$4,Calibration!$C$2:$C$4,E205)</f>
        <v>458.13497768956199</v>
      </c>
      <c r="L205" s="2">
        <f>TREND(Calibration!$A$2:$A$4,Calibration!$D$2:$D$4,G205)</f>
        <v>543.35996765877519</v>
      </c>
    </row>
    <row r="206" spans="1:12" x14ac:dyDescent="0.25">
      <c r="A206">
        <v>1019089</v>
      </c>
      <c r="B206">
        <v>15.039999959999999</v>
      </c>
      <c r="C206">
        <v>0.30022000999999998</v>
      </c>
      <c r="D206">
        <v>34.474998470000003</v>
      </c>
      <c r="E206">
        <v>0.25297998999999999</v>
      </c>
      <c r="F206">
        <v>36.631999970000003</v>
      </c>
      <c r="G206">
        <v>0.75010001999999998</v>
      </c>
      <c r="H206">
        <v>30.743999479999999</v>
      </c>
      <c r="J206" s="2">
        <f>TREND(Calibration!$A$2:$A$4,Calibration!$B$2:$B$4,C206)</f>
        <v>303.97880880564367</v>
      </c>
      <c r="K206" s="2">
        <f>TREND(Calibration!$A$2:$A$4,Calibration!$C$2:$C$4,E206)</f>
        <v>458.60329703610728</v>
      </c>
      <c r="L206" s="2">
        <f>TREND(Calibration!$A$2:$A$4,Calibration!$D$2:$D$4,G206)</f>
        <v>544.49388558913097</v>
      </c>
    </row>
    <row r="207" spans="1:12" x14ac:dyDescent="0.25">
      <c r="A207">
        <v>1024089</v>
      </c>
      <c r="B207">
        <v>14.97099972</v>
      </c>
      <c r="C207">
        <v>0.30011000999999998</v>
      </c>
      <c r="D207">
        <v>34.5</v>
      </c>
      <c r="E207">
        <v>0.25260000999999999</v>
      </c>
      <c r="F207">
        <v>36.644001009999997</v>
      </c>
      <c r="G207">
        <v>0.74419999000000003</v>
      </c>
      <c r="H207">
        <v>30.731000900000002</v>
      </c>
      <c r="J207" s="2">
        <f>TREND(Calibration!$A$2:$A$4,Calibration!$B$2:$B$4,C207)</f>
        <v>303.49233329069671</v>
      </c>
      <c r="K207" s="2">
        <f>TREND(Calibration!$A$2:$A$4,Calibration!$C$2:$C$4,E207)</f>
        <v>455.63693622096844</v>
      </c>
      <c r="L207" s="2">
        <f>TREND(Calibration!$A$2:$A$4,Calibration!$D$2:$D$4,G207)</f>
        <v>540.31262035870611</v>
      </c>
    </row>
    <row r="208" spans="1:12" x14ac:dyDescent="0.25">
      <c r="A208">
        <v>1029089</v>
      </c>
      <c r="B208">
        <v>14.946000099999999</v>
      </c>
      <c r="C208">
        <v>0.29951999000000001</v>
      </c>
      <c r="D208">
        <v>34.506999970000003</v>
      </c>
      <c r="E208">
        <v>0.25297998999999999</v>
      </c>
      <c r="F208">
        <v>36.631999970000003</v>
      </c>
      <c r="G208">
        <v>0.74089998000000001</v>
      </c>
      <c r="H208">
        <v>30.728000640000001</v>
      </c>
      <c r="J208" s="2">
        <f>TREND(Calibration!$A$2:$A$4,Calibration!$B$2:$B$4,C208)</f>
        <v>300.882967078614</v>
      </c>
      <c r="K208" s="2">
        <f>TREND(Calibration!$A$2:$A$4,Calibration!$C$2:$C$4,E208)</f>
        <v>458.60329703610728</v>
      </c>
      <c r="L208" s="2">
        <f>TREND(Calibration!$A$2:$A$4,Calibration!$D$2:$D$4,G208)</f>
        <v>537.97395139040339</v>
      </c>
    </row>
    <row r="209" spans="1:12" x14ac:dyDescent="0.25">
      <c r="A209">
        <v>1034089</v>
      </c>
      <c r="B209">
        <v>14.873999599999999</v>
      </c>
      <c r="C209">
        <v>0.30253999999999998</v>
      </c>
      <c r="D209">
        <v>34.492000580000003</v>
      </c>
      <c r="E209">
        <v>0.25297998999999999</v>
      </c>
      <c r="F209">
        <v>36.611000060000002</v>
      </c>
      <c r="G209">
        <v>0.74580002000000001</v>
      </c>
      <c r="H209">
        <v>30.726999280000001</v>
      </c>
      <c r="J209" s="2">
        <f>TREND(Calibration!$A$2:$A$4,Calibration!$B$2:$B$4,C209)</f>
        <v>314.23897544129977</v>
      </c>
      <c r="K209" s="2">
        <f>TREND(Calibration!$A$2:$A$4,Calibration!$C$2:$C$4,E209)</f>
        <v>458.60329703610728</v>
      </c>
      <c r="L209" s="2">
        <f>TREND(Calibration!$A$2:$A$4,Calibration!$D$2:$D$4,G209)</f>
        <v>541.44653828906178</v>
      </c>
    </row>
    <row r="210" spans="1:12" x14ac:dyDescent="0.25">
      <c r="A210">
        <v>1039091</v>
      </c>
      <c r="B210">
        <v>14.82299995</v>
      </c>
      <c r="C210">
        <v>0.29730001</v>
      </c>
      <c r="D210">
        <v>34.466999049999998</v>
      </c>
      <c r="E210">
        <v>0.25260000999999999</v>
      </c>
      <c r="F210">
        <v>36.673000340000002</v>
      </c>
      <c r="G210">
        <v>0.74900001000000005</v>
      </c>
      <c r="H210">
        <v>30.655000690000001</v>
      </c>
      <c r="J210" s="2">
        <f>TREND(Calibration!$A$2:$A$4,Calibration!$B$2:$B$4,C210)</f>
        <v>291.06509513613832</v>
      </c>
      <c r="K210" s="2">
        <f>TREND(Calibration!$A$2:$A$4,Calibration!$C$2:$C$4,E210)</f>
        <v>455.63693622096844</v>
      </c>
      <c r="L210" s="2">
        <f>TREND(Calibration!$A$2:$A$4,Calibration!$D$2:$D$4,G210)</f>
        <v>543.71432454179399</v>
      </c>
    </row>
    <row r="211" spans="1:12" x14ac:dyDescent="0.25">
      <c r="A211">
        <v>1044095</v>
      </c>
      <c r="B211">
        <v>14.833000180000001</v>
      </c>
      <c r="C211">
        <v>0.29794999999999999</v>
      </c>
      <c r="D211">
        <v>34.460998539999999</v>
      </c>
      <c r="E211">
        <v>0.25264998999999999</v>
      </c>
      <c r="F211">
        <v>36.638000490000003</v>
      </c>
      <c r="G211">
        <v>0.755</v>
      </c>
      <c r="H211">
        <v>30.680999759999999</v>
      </c>
      <c r="J211" s="2">
        <f>TREND(Calibration!$A$2:$A$4,Calibration!$B$2:$B$4,C211)</f>
        <v>293.93967895396099</v>
      </c>
      <c r="K211" s="2">
        <f>TREND(Calibration!$A$2:$A$4,Calibration!$C$2:$C$4,E211)</f>
        <v>456.02711126581471</v>
      </c>
      <c r="L211" s="2">
        <f>TREND(Calibration!$A$2:$A$4,Calibration!$D$2:$D$4,G211)</f>
        <v>547.96642996666424</v>
      </c>
    </row>
    <row r="212" spans="1:12" x14ac:dyDescent="0.25">
      <c r="A212">
        <v>1049089</v>
      </c>
      <c r="B212">
        <v>14.805999760000001</v>
      </c>
      <c r="C212">
        <v>0.30044000999999998</v>
      </c>
      <c r="D212">
        <v>34.469001769999998</v>
      </c>
      <c r="E212">
        <v>0.25291999999999998</v>
      </c>
      <c r="F212">
        <v>36.606998439999998</v>
      </c>
      <c r="G212">
        <v>0.74900001000000005</v>
      </c>
      <c r="H212">
        <v>30.643999099999998</v>
      </c>
      <c r="J212" s="2">
        <f>TREND(Calibration!$A$2:$A$4,Calibration!$B$2:$B$4,C212)</f>
        <v>304.95175983553804</v>
      </c>
      <c r="K212" s="2">
        <f>TREND(Calibration!$A$2:$A$4,Calibration!$C$2:$C$4,E212)</f>
        <v>458.13497768956199</v>
      </c>
      <c r="L212" s="2">
        <f>TREND(Calibration!$A$2:$A$4,Calibration!$D$2:$D$4,G212)</f>
        <v>543.71432454179399</v>
      </c>
    </row>
    <row r="213" spans="1:12" x14ac:dyDescent="0.25">
      <c r="A213">
        <v>1054089</v>
      </c>
      <c r="B213">
        <v>14.864999770000001</v>
      </c>
      <c r="C213">
        <v>0.30135000000000001</v>
      </c>
      <c r="D213">
        <v>34.498001100000003</v>
      </c>
      <c r="E213">
        <v>0.25330001000000002</v>
      </c>
      <c r="F213">
        <v>36.632999419999997</v>
      </c>
      <c r="G213">
        <v>0.75660002000000004</v>
      </c>
      <c r="H213">
        <v>30.621000290000001</v>
      </c>
      <c r="J213" s="2">
        <f>TREND(Calibration!$A$2:$A$4,Calibration!$B$2:$B$4,C213)</f>
        <v>308.97619487050838</v>
      </c>
      <c r="K213" s="2">
        <f>TREND(Calibration!$A$2:$A$4,Calibration!$C$2:$C$4,E213)</f>
        <v>461.10157270340756</v>
      </c>
      <c r="L213" s="2">
        <f>TREND(Calibration!$A$2:$A$4,Calibration!$D$2:$D$4,G213)</f>
        <v>549.10034081016579</v>
      </c>
    </row>
    <row r="214" spans="1:12" x14ac:dyDescent="0.25">
      <c r="A214">
        <v>1059089</v>
      </c>
      <c r="B214">
        <v>14.92300034</v>
      </c>
      <c r="C214">
        <v>0.29925001000000001</v>
      </c>
      <c r="D214">
        <v>34.453998570000003</v>
      </c>
      <c r="E214">
        <v>0.25352001000000002</v>
      </c>
      <c r="F214">
        <v>36.631000520000001</v>
      </c>
      <c r="G214">
        <v>0.76520001999999998</v>
      </c>
      <c r="H214">
        <v>30.620000839999999</v>
      </c>
      <c r="J214" s="2">
        <f>TREND(Calibration!$A$2:$A$4,Calibration!$B$2:$B$4,C214)</f>
        <v>299.68897926474642</v>
      </c>
      <c r="K214" s="2">
        <f>TREND(Calibration!$A$2:$A$4,Calibration!$C$2:$C$4,E214)</f>
        <v>462.81902988360252</v>
      </c>
      <c r="L214" s="2">
        <f>TREND(Calibration!$A$2:$A$4,Calibration!$D$2:$D$4,G214)</f>
        <v>555.19503541030417</v>
      </c>
    </row>
    <row r="215" spans="1:12" x14ac:dyDescent="0.25">
      <c r="A215">
        <v>1064089</v>
      </c>
      <c r="B215">
        <v>14.972000120000001</v>
      </c>
      <c r="C215">
        <v>0.29973</v>
      </c>
      <c r="D215">
        <v>34.435001370000002</v>
      </c>
      <c r="E215">
        <v>0.25389001</v>
      </c>
      <c r="F215">
        <v>36.619998930000001</v>
      </c>
      <c r="G215">
        <v>0.77439999999999998</v>
      </c>
      <c r="H215">
        <v>30.681999210000001</v>
      </c>
      <c r="J215" s="2">
        <f>TREND(Calibration!$A$2:$A$4,Calibration!$B$2:$B$4,C215)</f>
        <v>301.81173728674162</v>
      </c>
      <c r="K215" s="2">
        <f>TREND(Calibration!$A$2:$A$4,Calibration!$C$2:$C$4,E215)</f>
        <v>465.70748059574862</v>
      </c>
      <c r="L215" s="2">
        <f>TREND(Calibration!$A$2:$A$4,Calibration!$D$2:$D$4,G215)</f>
        <v>561.71492708790663</v>
      </c>
    </row>
    <row r="216" spans="1:12" x14ac:dyDescent="0.25">
      <c r="A216">
        <v>1069101</v>
      </c>
      <c r="B216">
        <v>14.942999840000001</v>
      </c>
      <c r="C216">
        <v>0.29956999000000001</v>
      </c>
      <c r="D216">
        <v>34.441001890000003</v>
      </c>
      <c r="E216">
        <v>0.25389001</v>
      </c>
      <c r="F216">
        <v>36.633998869999999</v>
      </c>
      <c r="G216">
        <v>0.76899998999999997</v>
      </c>
      <c r="H216">
        <v>30.58799934</v>
      </c>
      <c r="J216" s="2">
        <f>TREND(Calibration!$A$2:$A$4,Calibration!$B$2:$B$4,C216)</f>
        <v>301.1040923126809</v>
      </c>
      <c r="K216" s="2">
        <f>TREND(Calibration!$A$2:$A$4,Calibration!$C$2:$C$4,E216)</f>
        <v>465.70748059574862</v>
      </c>
      <c r="L216" s="2">
        <f>TREND(Calibration!$A$2:$A$4,Calibration!$D$2:$D$4,G216)</f>
        <v>557.88801874050034</v>
      </c>
    </row>
    <row r="217" spans="1:12" x14ac:dyDescent="0.25">
      <c r="A217">
        <v>1074090</v>
      </c>
      <c r="B217">
        <v>14.980999949999999</v>
      </c>
      <c r="C217">
        <v>0.30346000000000001</v>
      </c>
      <c r="D217">
        <v>34.484001159999998</v>
      </c>
      <c r="E217">
        <v>0.25362000000000001</v>
      </c>
      <c r="F217">
        <v>36.605998990000003</v>
      </c>
      <c r="G217">
        <v>0.76740003000000001</v>
      </c>
      <c r="H217">
        <v>30.64100075</v>
      </c>
      <c r="J217" s="2">
        <f>TREND(Calibration!$A$2:$A$4,Calibration!$B$2:$B$4,C217)</f>
        <v>318.30767974813034</v>
      </c>
      <c r="K217" s="2">
        <f>TREND(Calibration!$A$2:$A$4,Calibration!$C$2:$C$4,E217)</f>
        <v>463.59961417200111</v>
      </c>
      <c r="L217" s="2">
        <f>TREND(Calibration!$A$2:$A$4,Calibration!$D$2:$D$4,G217)</f>
        <v>556.75415041812403</v>
      </c>
    </row>
    <row r="218" spans="1:12" x14ac:dyDescent="0.25">
      <c r="A218">
        <v>1079089</v>
      </c>
      <c r="B218">
        <v>14.920000079999999</v>
      </c>
      <c r="C218">
        <v>0.30340999000000002</v>
      </c>
      <c r="D218">
        <v>34.488998410000001</v>
      </c>
      <c r="E218">
        <v>0.25324999999999998</v>
      </c>
      <c r="F218">
        <v>36.601001740000001</v>
      </c>
      <c r="G218">
        <v>0.76359999000000001</v>
      </c>
      <c r="H218">
        <v>30.676000599999998</v>
      </c>
      <c r="J218" s="2">
        <f>TREND(Calibration!$A$2:$A$4,Calibration!$B$2:$B$4,C218)</f>
        <v>318.08651028901681</v>
      </c>
      <c r="K218" s="2">
        <f>TREND(Calibration!$A$2:$A$4,Calibration!$C$2:$C$4,E218)</f>
        <v>460.71116345985456</v>
      </c>
      <c r="L218" s="2">
        <f>TREND(Calibration!$A$2:$A$4,Calibration!$D$2:$D$4,G218)</f>
        <v>554.06111747994839</v>
      </c>
    </row>
    <row r="219" spans="1:12" x14ac:dyDescent="0.25">
      <c r="A219">
        <v>1084089</v>
      </c>
      <c r="B219">
        <v>14.916999819999999</v>
      </c>
      <c r="C219">
        <v>0.30253999999999998</v>
      </c>
      <c r="D219">
        <v>34.456001280000002</v>
      </c>
      <c r="E219">
        <v>0.25324999999999998</v>
      </c>
      <c r="F219">
        <v>36.6609993</v>
      </c>
      <c r="G219">
        <v>0.77819996999999996</v>
      </c>
      <c r="H219">
        <v>30.708000179999999</v>
      </c>
      <c r="J219" s="2">
        <f>TREND(Calibration!$A$2:$A$4,Calibration!$B$2:$B$4,C219)</f>
        <v>314.23897544129977</v>
      </c>
      <c r="K219" s="2">
        <f>TREND(Calibration!$A$2:$A$4,Calibration!$C$2:$C$4,E219)</f>
        <v>460.71116345985456</v>
      </c>
      <c r="L219" s="2">
        <f>TREND(Calibration!$A$2:$A$4,Calibration!$D$2:$D$4,G219)</f>
        <v>564.4079104181028</v>
      </c>
    </row>
    <row r="220" spans="1:12" x14ac:dyDescent="0.25">
      <c r="A220">
        <v>1089089</v>
      </c>
      <c r="B220">
        <v>14.916999819999999</v>
      </c>
      <c r="C220">
        <v>0.30129999000000002</v>
      </c>
      <c r="D220">
        <v>34.45299911</v>
      </c>
      <c r="E220">
        <v>0.25319001000000002</v>
      </c>
      <c r="F220">
        <v>36.641998289999997</v>
      </c>
      <c r="G220">
        <v>0.77659999999999996</v>
      </c>
      <c r="H220">
        <v>30.7140007</v>
      </c>
      <c r="J220" s="2">
        <f>TREND(Calibration!$A$2:$A$4,Calibration!$B$2:$B$4,C220)</f>
        <v>308.75502541139463</v>
      </c>
      <c r="K220" s="2">
        <f>TREND(Calibration!$A$2:$A$4,Calibration!$C$2:$C$4,E220)</f>
        <v>460.24284411330996</v>
      </c>
      <c r="L220" s="2">
        <f>TREND(Calibration!$A$2:$A$4,Calibration!$D$2:$D$4,G220)</f>
        <v>563.27403500887226</v>
      </c>
    </row>
    <row r="221" spans="1:12" x14ac:dyDescent="0.25">
      <c r="A221">
        <v>1094089</v>
      </c>
      <c r="B221">
        <v>14.87100029</v>
      </c>
      <c r="C221">
        <v>0.30162000999999999</v>
      </c>
      <c r="D221">
        <v>34.469001769999998</v>
      </c>
      <c r="E221">
        <v>0.25291999999999998</v>
      </c>
      <c r="F221">
        <v>36.645000459999999</v>
      </c>
      <c r="G221">
        <v>0.77439999999999998</v>
      </c>
      <c r="H221">
        <v>30.743000030000001</v>
      </c>
      <c r="J221" s="2">
        <f>TREND(Calibration!$A$2:$A$4,Calibration!$B$2:$B$4,C221)</f>
        <v>310.17031535951628</v>
      </c>
      <c r="K221" s="2">
        <f>TREND(Calibration!$A$2:$A$4,Calibration!$C$2:$C$4,E221)</f>
        <v>458.13497768956199</v>
      </c>
      <c r="L221" s="2">
        <f>TREND(Calibration!$A$2:$A$4,Calibration!$D$2:$D$4,G221)</f>
        <v>561.71492708790663</v>
      </c>
    </row>
    <row r="222" spans="1:12" x14ac:dyDescent="0.25">
      <c r="A222">
        <v>1099099</v>
      </c>
      <c r="B222">
        <v>14.87699986</v>
      </c>
      <c r="C222">
        <v>0.30298001000000002</v>
      </c>
      <c r="D222">
        <v>34.480998990000003</v>
      </c>
      <c r="E222">
        <v>0.25264998999999999</v>
      </c>
      <c r="F222">
        <v>36.692001339999997</v>
      </c>
      <c r="G222">
        <v>0.77280002999999997</v>
      </c>
      <c r="H222">
        <v>30.666999820000001</v>
      </c>
      <c r="J222" s="2">
        <f>TREND(Calibration!$A$2:$A$4,Calibration!$B$2:$B$4,C222)</f>
        <v>316.18492172613537</v>
      </c>
      <c r="K222" s="2">
        <f>TREND(Calibration!$A$2:$A$4,Calibration!$C$2:$C$4,E222)</f>
        <v>456.02711126581471</v>
      </c>
      <c r="L222" s="2">
        <f>TREND(Calibration!$A$2:$A$4,Calibration!$D$2:$D$4,G222)</f>
        <v>560.58105167867598</v>
      </c>
    </row>
    <row r="223" spans="1:12" x14ac:dyDescent="0.25">
      <c r="A223">
        <v>1104089</v>
      </c>
      <c r="B223">
        <v>14.84200001</v>
      </c>
      <c r="C223">
        <v>0.30546001</v>
      </c>
      <c r="D223">
        <v>34.462001800000003</v>
      </c>
      <c r="E223">
        <v>0.25297998999999999</v>
      </c>
      <c r="F223">
        <v>36.640998840000002</v>
      </c>
      <c r="G223">
        <v>0.76630001999999997</v>
      </c>
      <c r="H223">
        <v>30.625</v>
      </c>
      <c r="J223" s="2">
        <f>TREND(Calibration!$A$2:$A$4,Calibration!$B$2:$B$4,C223)</f>
        <v>327.15273333585219</v>
      </c>
      <c r="K223" s="2">
        <f>TREND(Calibration!$A$2:$A$4,Calibration!$C$2:$C$4,E223)</f>
        <v>458.60329703610728</v>
      </c>
      <c r="L223" s="2">
        <f>TREND(Calibration!$A$2:$A$4,Calibration!$D$2:$D$4,G223)</f>
        <v>555.97458937078693</v>
      </c>
    </row>
    <row r="224" spans="1:12" x14ac:dyDescent="0.25">
      <c r="A224">
        <v>1109170</v>
      </c>
      <c r="B224">
        <v>14.86100006</v>
      </c>
      <c r="C224">
        <v>0.30016999999999999</v>
      </c>
      <c r="D224">
        <v>34.462001800000003</v>
      </c>
      <c r="E224">
        <v>0.25286998999999999</v>
      </c>
      <c r="F224">
        <v>36.638000490000003</v>
      </c>
      <c r="G224">
        <v>0.76580000000000004</v>
      </c>
      <c r="H224">
        <v>30.704999919999999</v>
      </c>
      <c r="J224" s="2">
        <f>TREND(Calibration!$A$2:$A$4,Calibration!$B$2:$B$4,C224)</f>
        <v>303.75763934653014</v>
      </c>
      <c r="K224" s="2">
        <f>TREND(Calibration!$A$2:$A$4,Calibration!$C$2:$C$4,E224)</f>
        <v>457.74456844600968</v>
      </c>
      <c r="L224" s="2">
        <f>TREND(Calibration!$A$2:$A$4,Calibration!$D$2:$D$4,G224)</f>
        <v>555.62023248776825</v>
      </c>
    </row>
    <row r="225" spans="1:12" x14ac:dyDescent="0.25">
      <c r="A225">
        <v>1114097</v>
      </c>
      <c r="B225">
        <v>14.93599987</v>
      </c>
      <c r="C225">
        <v>0.29951999000000001</v>
      </c>
      <c r="D225">
        <v>34.478000639999998</v>
      </c>
      <c r="E225">
        <v>0.25324999999999998</v>
      </c>
      <c r="F225">
        <v>36.694999690000003</v>
      </c>
      <c r="G225">
        <v>0.77010000000000001</v>
      </c>
      <c r="H225">
        <v>30.648000719999999</v>
      </c>
      <c r="J225" s="2">
        <f>TREND(Calibration!$A$2:$A$4,Calibration!$B$2:$B$4,C225)</f>
        <v>300.882967078614</v>
      </c>
      <c r="K225" s="2">
        <f>TREND(Calibration!$A$2:$A$4,Calibration!$C$2:$C$4,E225)</f>
        <v>460.71116345985456</v>
      </c>
      <c r="L225" s="2">
        <f>TREND(Calibration!$A$2:$A$4,Calibration!$D$2:$D$4,G225)</f>
        <v>558.66757978783744</v>
      </c>
    </row>
    <row r="226" spans="1:12" x14ac:dyDescent="0.25">
      <c r="A226">
        <v>1119089</v>
      </c>
      <c r="B226">
        <v>14.96800041</v>
      </c>
      <c r="C226">
        <v>0.30351999000000002</v>
      </c>
      <c r="D226">
        <v>34.506999970000003</v>
      </c>
      <c r="E226">
        <v>0.25362000000000001</v>
      </c>
      <c r="F226">
        <v>36.644001009999997</v>
      </c>
      <c r="G226">
        <v>0.76249999000000002</v>
      </c>
      <c r="H226">
        <v>30.60899925</v>
      </c>
      <c r="J226" s="2">
        <f>TREND(Calibration!$A$2:$A$4,Calibration!$B$2:$B$4,C226)</f>
        <v>318.572985803964</v>
      </c>
      <c r="K226" s="2">
        <f>TREND(Calibration!$A$2:$A$4,Calibration!$C$2:$C$4,E226)</f>
        <v>463.59961417200111</v>
      </c>
      <c r="L226" s="2">
        <f>TREND(Calibration!$A$2:$A$4,Calibration!$D$2:$D$4,G226)</f>
        <v>553.28156351946564</v>
      </c>
    </row>
    <row r="227" spans="1:12" x14ac:dyDescent="0.25">
      <c r="A227">
        <v>1124089</v>
      </c>
      <c r="B227">
        <v>14.99400043</v>
      </c>
      <c r="C227">
        <v>0.30221998999999999</v>
      </c>
      <c r="D227">
        <v>34.495998380000003</v>
      </c>
      <c r="E227">
        <v>0.25362000000000001</v>
      </c>
      <c r="F227">
        <v>36.619998930000001</v>
      </c>
      <c r="G227">
        <v>0.75609999999999999</v>
      </c>
      <c r="H227">
        <v>30.690999980000001</v>
      </c>
      <c r="J227" s="2">
        <f>TREND(Calibration!$A$2:$A$4,Calibration!$B$2:$B$4,C227)</f>
        <v>312.8237297182252</v>
      </c>
      <c r="K227" s="2">
        <f>TREND(Calibration!$A$2:$A$4,Calibration!$C$2:$C$4,E227)</f>
        <v>463.59961417200111</v>
      </c>
      <c r="L227" s="2">
        <f>TREND(Calibration!$A$2:$A$4,Calibration!$D$2:$D$4,G227)</f>
        <v>548.74598392714699</v>
      </c>
    </row>
    <row r="228" spans="1:12" x14ac:dyDescent="0.25">
      <c r="A228">
        <v>1129099</v>
      </c>
      <c r="B228">
        <v>14.96199989</v>
      </c>
      <c r="C228">
        <v>0.30287001000000002</v>
      </c>
      <c r="D228">
        <v>34.488998410000001</v>
      </c>
      <c r="E228">
        <v>0.25400001</v>
      </c>
      <c r="F228">
        <v>36.689998629999998</v>
      </c>
      <c r="G228">
        <v>0.77389996999999999</v>
      </c>
      <c r="H228">
        <v>30.663000109999999</v>
      </c>
      <c r="J228" s="2">
        <f>TREND(Calibration!$A$2:$A$4,Calibration!$B$2:$B$4,C228)</f>
        <v>315.69844621118818</v>
      </c>
      <c r="K228" s="2">
        <f>TREND(Calibration!$A$2:$A$4,Calibration!$C$2:$C$4,E228)</f>
        <v>466.56620918584622</v>
      </c>
      <c r="L228" s="2">
        <f>TREND(Calibration!$A$2:$A$4,Calibration!$D$2:$D$4,G228)</f>
        <v>561.36056311803372</v>
      </c>
    </row>
    <row r="229" spans="1:12" x14ac:dyDescent="0.25">
      <c r="A229">
        <v>1134097</v>
      </c>
      <c r="B229">
        <v>14.87800026</v>
      </c>
      <c r="C229">
        <v>0.30168</v>
      </c>
      <c r="D229">
        <v>34.453998570000003</v>
      </c>
      <c r="E229">
        <v>0.25356999000000002</v>
      </c>
      <c r="F229">
        <v>36.646999360000002</v>
      </c>
      <c r="G229">
        <v>0.76899998999999997</v>
      </c>
      <c r="H229">
        <v>30.572000500000001</v>
      </c>
      <c r="J229" s="2">
        <f>TREND(Calibration!$A$2:$A$4,Calibration!$B$2:$B$4,C229)</f>
        <v>310.43562141534971</v>
      </c>
      <c r="K229" s="2">
        <f>TREND(Calibration!$A$2:$A$4,Calibration!$C$2:$C$4,E229)</f>
        <v>463.2092049284488</v>
      </c>
      <c r="L229" s="2">
        <f>TREND(Calibration!$A$2:$A$4,Calibration!$D$2:$D$4,G229)</f>
        <v>557.88801874050034</v>
      </c>
    </row>
    <row r="230" spans="1:12" x14ac:dyDescent="0.25">
      <c r="A230">
        <v>1139089</v>
      </c>
      <c r="B230">
        <v>14.82299995</v>
      </c>
      <c r="C230">
        <v>0.30275999999999997</v>
      </c>
      <c r="D230">
        <v>34.456001280000002</v>
      </c>
      <c r="E230">
        <v>0.25356999000000002</v>
      </c>
      <c r="F230">
        <v>36.60400009</v>
      </c>
      <c r="G230">
        <v>0.76359999000000001</v>
      </c>
      <c r="H230">
        <v>30.57900047</v>
      </c>
      <c r="J230" s="2">
        <f>TREND(Calibration!$A$2:$A$4,Calibration!$B$2:$B$4,C230)</f>
        <v>315.21192647119415</v>
      </c>
      <c r="K230" s="2">
        <f>TREND(Calibration!$A$2:$A$4,Calibration!$C$2:$C$4,E230)</f>
        <v>463.2092049284488</v>
      </c>
      <c r="L230" s="2">
        <f>TREND(Calibration!$A$2:$A$4,Calibration!$D$2:$D$4,G230)</f>
        <v>554.06111747994839</v>
      </c>
    </row>
    <row r="231" spans="1:12" x14ac:dyDescent="0.25">
      <c r="A231">
        <v>1144090</v>
      </c>
      <c r="B231">
        <v>14.7840004</v>
      </c>
      <c r="C231">
        <v>0.29967999000000001</v>
      </c>
      <c r="D231">
        <v>34.469001769999998</v>
      </c>
      <c r="E231">
        <v>0.25352001000000002</v>
      </c>
      <c r="F231">
        <v>36.630001069999999</v>
      </c>
      <c r="G231">
        <v>0.76359999000000001</v>
      </c>
      <c r="H231">
        <v>30.596000669999999</v>
      </c>
      <c r="J231" s="2">
        <f>TREND(Calibration!$A$2:$A$4,Calibration!$B$2:$B$4,C231)</f>
        <v>301.59056782762809</v>
      </c>
      <c r="K231" s="2">
        <f>TREND(Calibration!$A$2:$A$4,Calibration!$C$2:$C$4,E231)</f>
        <v>462.81902988360252</v>
      </c>
      <c r="L231" s="2">
        <f>TREND(Calibration!$A$2:$A$4,Calibration!$D$2:$D$4,G231)</f>
        <v>554.06111747994839</v>
      </c>
    </row>
    <row r="232" spans="1:12" x14ac:dyDescent="0.25">
      <c r="A232">
        <v>1149098</v>
      </c>
      <c r="B232">
        <v>14.84899998</v>
      </c>
      <c r="C232">
        <v>0.29567999</v>
      </c>
      <c r="D232">
        <v>34.456001280000002</v>
      </c>
      <c r="E232">
        <v>0.25297998999999999</v>
      </c>
      <c r="F232">
        <v>36.695999149999999</v>
      </c>
      <c r="G232">
        <v>0.77710003000000005</v>
      </c>
      <c r="H232">
        <v>30.63999939</v>
      </c>
      <c r="J232" s="2">
        <f>TREND(Calibration!$A$2:$A$4,Calibration!$B$2:$B$4,C232)</f>
        <v>283.90054910227809</v>
      </c>
      <c r="K232" s="2">
        <f>TREND(Calibration!$A$2:$A$4,Calibration!$C$2:$C$4,E232)</f>
        <v>458.60329703610728</v>
      </c>
      <c r="L232" s="2">
        <f>TREND(Calibration!$A$2:$A$4,Calibration!$D$2:$D$4,G232)</f>
        <v>563.62839897874517</v>
      </c>
    </row>
    <row r="233" spans="1:12" x14ac:dyDescent="0.25">
      <c r="A233">
        <v>1154090</v>
      </c>
      <c r="B233">
        <v>14.786999700000001</v>
      </c>
      <c r="C233">
        <v>0.30098000000000003</v>
      </c>
      <c r="D233">
        <v>34.476001740000001</v>
      </c>
      <c r="E233">
        <v>0.25227000999999999</v>
      </c>
      <c r="F233">
        <v>36.641998289999997</v>
      </c>
      <c r="G233">
        <v>0.76200002</v>
      </c>
      <c r="H233">
        <v>30.583000179999999</v>
      </c>
      <c r="J233" s="2">
        <f>TREND(Calibration!$A$2:$A$4,Calibration!$B$2:$B$4,C233)</f>
        <v>307.33986813841352</v>
      </c>
      <c r="K233" s="2">
        <f>TREND(Calibration!$A$2:$A$4,Calibration!$C$2:$C$4,E233)</f>
        <v>453.06075045067587</v>
      </c>
      <c r="L233" s="2">
        <f>TREND(Calibration!$A$2:$A$4,Calibration!$D$2:$D$4,G233)</f>
        <v>552.92724207071774</v>
      </c>
    </row>
    <row r="234" spans="1:12" x14ac:dyDescent="0.25">
      <c r="A234">
        <v>1159090</v>
      </c>
      <c r="B234">
        <v>14.864000320000001</v>
      </c>
      <c r="C234">
        <v>0.30005999999999999</v>
      </c>
      <c r="D234">
        <v>34.493999479999999</v>
      </c>
      <c r="E234">
        <v>0.252</v>
      </c>
      <c r="F234">
        <v>36.673000340000002</v>
      </c>
      <c r="G234">
        <v>0.76310003000000004</v>
      </c>
      <c r="H234">
        <v>30.56699944</v>
      </c>
      <c r="J234" s="2">
        <f>TREND(Calibration!$A$2:$A$4,Calibration!$B$2:$B$4,C234)</f>
        <v>303.27116383158295</v>
      </c>
      <c r="K234" s="2">
        <f>TREND(Calibration!$A$2:$A$4,Calibration!$C$2:$C$4,E234)</f>
        <v>450.95288402692836</v>
      </c>
      <c r="L234" s="2">
        <f>TREND(Calibration!$A$2:$A$4,Calibration!$D$2:$D$4,G234)</f>
        <v>553.70680311805484</v>
      </c>
    </row>
    <row r="235" spans="1:12" x14ac:dyDescent="0.25">
      <c r="A235">
        <v>1164093</v>
      </c>
      <c r="B235">
        <v>14.949000359999999</v>
      </c>
      <c r="C235">
        <v>0.29892001000000001</v>
      </c>
      <c r="D235">
        <v>34.45500183</v>
      </c>
      <c r="E235">
        <v>0.25195000000000001</v>
      </c>
      <c r="F235">
        <v>36.67599869</v>
      </c>
      <c r="G235">
        <v>0.76789998999999998</v>
      </c>
      <c r="H235">
        <v>30.603000640000001</v>
      </c>
      <c r="J235" s="2">
        <f>TREND(Calibration!$A$2:$A$4,Calibration!$B$2:$B$4,C235)</f>
        <v>298.22955271990509</v>
      </c>
      <c r="K235" s="2">
        <f>TREND(Calibration!$A$2:$A$4,Calibration!$C$2:$C$4,E235)</f>
        <v>450.56255284961139</v>
      </c>
      <c r="L235" s="2">
        <f>TREND(Calibration!$A$2:$A$4,Calibration!$D$2:$D$4,G235)</f>
        <v>557.10846478001758</v>
      </c>
    </row>
    <row r="236" spans="1:12" x14ac:dyDescent="0.25">
      <c r="A236">
        <v>1169089</v>
      </c>
      <c r="B236">
        <v>14.946000099999999</v>
      </c>
      <c r="C236">
        <v>0.29914001000000001</v>
      </c>
      <c r="D236">
        <v>34.459999080000003</v>
      </c>
      <c r="E236">
        <v>0.25233000999999999</v>
      </c>
      <c r="F236">
        <v>36.636001589999999</v>
      </c>
      <c r="G236">
        <v>0.76090002000000001</v>
      </c>
      <c r="H236">
        <v>30.57600021</v>
      </c>
      <c r="J236" s="2">
        <f>TREND(Calibration!$A$2:$A$4,Calibration!$B$2:$B$4,C236)</f>
        <v>299.20250374979946</v>
      </c>
      <c r="K236" s="2">
        <f>TREND(Calibration!$A$2:$A$4,Calibration!$C$2:$C$4,E236)</f>
        <v>453.52914786345627</v>
      </c>
      <c r="L236" s="2">
        <f>TREND(Calibration!$A$2:$A$4,Calibration!$D$2:$D$4,G236)</f>
        <v>552.14768811023498</v>
      </c>
    </row>
    <row r="237" spans="1:12" x14ac:dyDescent="0.25">
      <c r="A237">
        <v>1174091</v>
      </c>
      <c r="B237">
        <v>14.949000359999999</v>
      </c>
      <c r="C237">
        <v>0.29951999000000001</v>
      </c>
      <c r="D237">
        <v>34.463001249999998</v>
      </c>
      <c r="E237">
        <v>0.25330001000000002</v>
      </c>
      <c r="F237">
        <v>36.645000459999999</v>
      </c>
      <c r="G237">
        <v>0.76359999000000001</v>
      </c>
      <c r="H237">
        <v>30.57900047</v>
      </c>
      <c r="J237" s="2">
        <f>TREND(Calibration!$A$2:$A$4,Calibration!$B$2:$B$4,C237)</f>
        <v>300.882967078614</v>
      </c>
      <c r="K237" s="2">
        <f>TREND(Calibration!$A$2:$A$4,Calibration!$C$2:$C$4,E237)</f>
        <v>461.10157270340756</v>
      </c>
      <c r="L237" s="2">
        <f>TREND(Calibration!$A$2:$A$4,Calibration!$D$2:$D$4,G237)</f>
        <v>554.06111747994839</v>
      </c>
    </row>
    <row r="238" spans="1:12" x14ac:dyDescent="0.25">
      <c r="A238">
        <v>1179089</v>
      </c>
      <c r="B238">
        <v>14.864999770000001</v>
      </c>
      <c r="C238">
        <v>0.29887000000000002</v>
      </c>
      <c r="D238">
        <v>34.459999080000003</v>
      </c>
      <c r="E238">
        <v>0.25362000000000001</v>
      </c>
      <c r="F238">
        <v>36.652000430000001</v>
      </c>
      <c r="G238">
        <v>0.75550002000000005</v>
      </c>
      <c r="H238">
        <v>30.518999099999998</v>
      </c>
      <c r="J238" s="2">
        <f>TREND(Calibration!$A$2:$A$4,Calibration!$B$2:$B$4,C238)</f>
        <v>298.00838326079156</v>
      </c>
      <c r="K238" s="2">
        <f>TREND(Calibration!$A$2:$A$4,Calibration!$C$2:$C$4,E238)</f>
        <v>463.59961417200111</v>
      </c>
      <c r="L238" s="2">
        <f>TREND(Calibration!$A$2:$A$4,Calibration!$D$2:$D$4,G238)</f>
        <v>548.32078684968303</v>
      </c>
    </row>
    <row r="239" spans="1:12" x14ac:dyDescent="0.25">
      <c r="A239">
        <v>1184090</v>
      </c>
      <c r="B239">
        <v>14.8579998</v>
      </c>
      <c r="C239">
        <v>0.29919001000000001</v>
      </c>
      <c r="D239">
        <v>34.45299911</v>
      </c>
      <c r="E239">
        <v>0.25362000000000001</v>
      </c>
      <c r="F239">
        <v>36.638999939999998</v>
      </c>
      <c r="G239">
        <v>0.75770002999999997</v>
      </c>
      <c r="H239">
        <v>30.544000629999999</v>
      </c>
      <c r="J239" s="2">
        <f>TREND(Calibration!$A$2:$A$4,Calibration!$B$2:$B$4,C239)</f>
        <v>299.42362898386614</v>
      </c>
      <c r="K239" s="2">
        <f>TREND(Calibration!$A$2:$A$4,Calibration!$C$2:$C$4,E239)</f>
        <v>463.59961417200111</v>
      </c>
      <c r="L239" s="2">
        <f>TREND(Calibration!$A$2:$A$4,Calibration!$D$2:$D$4,G239)</f>
        <v>549.87990185750277</v>
      </c>
    </row>
    <row r="240" spans="1:12" x14ac:dyDescent="0.25">
      <c r="A240">
        <v>1189100</v>
      </c>
      <c r="B240">
        <v>14.815999980000001</v>
      </c>
      <c r="C240">
        <v>0.29908001000000001</v>
      </c>
      <c r="D240">
        <v>34.45500183</v>
      </c>
      <c r="E240">
        <v>0.25324999999999998</v>
      </c>
      <c r="F240">
        <v>36.622001650000001</v>
      </c>
      <c r="G240">
        <v>0.75010001999999998</v>
      </c>
      <c r="H240">
        <v>30.583000179999999</v>
      </c>
      <c r="J240" s="2">
        <f>TREND(Calibration!$A$2:$A$4,Calibration!$B$2:$B$4,C240)</f>
        <v>298.93715346891918</v>
      </c>
      <c r="K240" s="2">
        <f>TREND(Calibration!$A$2:$A$4,Calibration!$C$2:$C$4,E240)</f>
        <v>460.71116345985456</v>
      </c>
      <c r="L240" s="2">
        <f>TREND(Calibration!$A$2:$A$4,Calibration!$D$2:$D$4,G240)</f>
        <v>544.49388558913097</v>
      </c>
    </row>
    <row r="241" spans="1:12" x14ac:dyDescent="0.25">
      <c r="A241">
        <v>1194089</v>
      </c>
      <c r="B241">
        <v>14.821999549999999</v>
      </c>
      <c r="C241">
        <v>0.29945999000000001</v>
      </c>
      <c r="D241">
        <v>34.451999659999998</v>
      </c>
      <c r="E241">
        <v>0.25286998999999999</v>
      </c>
      <c r="F241">
        <v>36.7140007</v>
      </c>
      <c r="G241">
        <v>0.77010000000000001</v>
      </c>
      <c r="H241">
        <v>30.551000599999998</v>
      </c>
      <c r="J241" s="2">
        <f>TREND(Calibration!$A$2:$A$4,Calibration!$B$2:$B$4,C241)</f>
        <v>300.61761679773372</v>
      </c>
      <c r="K241" s="2">
        <f>TREND(Calibration!$A$2:$A$4,Calibration!$C$2:$C$4,E241)</f>
        <v>457.74456844600968</v>
      </c>
      <c r="L241" s="2">
        <f>TREND(Calibration!$A$2:$A$4,Calibration!$D$2:$D$4,G241)</f>
        <v>558.66757978783744</v>
      </c>
    </row>
    <row r="242" spans="1:12" x14ac:dyDescent="0.25">
      <c r="A242">
        <v>1199097</v>
      </c>
      <c r="B242">
        <v>14.774000170000001</v>
      </c>
      <c r="C242">
        <v>0.29881001000000001</v>
      </c>
      <c r="D242">
        <v>34.491001130000001</v>
      </c>
      <c r="E242">
        <v>0.25324999999999998</v>
      </c>
      <c r="F242">
        <v>36.638000490000003</v>
      </c>
      <c r="G242">
        <v>0.76090002000000001</v>
      </c>
      <c r="H242">
        <v>30.599000929999999</v>
      </c>
      <c r="J242" s="2">
        <f>TREND(Calibration!$A$2:$A$4,Calibration!$B$2:$B$4,C242)</f>
        <v>297.74307720495813</v>
      </c>
      <c r="K242" s="2">
        <f>TREND(Calibration!$A$2:$A$4,Calibration!$C$2:$C$4,E242)</f>
        <v>460.71116345985456</v>
      </c>
      <c r="L242" s="2">
        <f>TREND(Calibration!$A$2:$A$4,Calibration!$D$2:$D$4,G242)</f>
        <v>552.14768811023498</v>
      </c>
    </row>
    <row r="243" spans="1:12" x14ac:dyDescent="0.25">
      <c r="A243">
        <v>1204090</v>
      </c>
      <c r="B243">
        <v>14.880000109999999</v>
      </c>
      <c r="C243">
        <v>0.29881001000000001</v>
      </c>
      <c r="D243">
        <v>34.431999210000001</v>
      </c>
      <c r="E243">
        <v>0.25319001000000002</v>
      </c>
      <c r="F243">
        <v>36.712001800000003</v>
      </c>
      <c r="G243">
        <v>0.77819996999999996</v>
      </c>
      <c r="H243">
        <v>30.627000809999998</v>
      </c>
      <c r="J243" s="2">
        <f>TREND(Calibration!$A$2:$A$4,Calibration!$B$2:$B$4,C243)</f>
        <v>297.74307720495813</v>
      </c>
      <c r="K243" s="2">
        <f>TREND(Calibration!$A$2:$A$4,Calibration!$C$2:$C$4,E243)</f>
        <v>460.24284411330996</v>
      </c>
      <c r="L243" s="2">
        <f>TREND(Calibration!$A$2:$A$4,Calibration!$D$2:$D$4,G243)</f>
        <v>564.4079104181028</v>
      </c>
    </row>
    <row r="244" spans="1:12" x14ac:dyDescent="0.25">
      <c r="A244">
        <v>1209090</v>
      </c>
      <c r="B244">
        <v>14.94200039</v>
      </c>
      <c r="C244">
        <v>0.29881001000000001</v>
      </c>
      <c r="D244">
        <v>34.451000209999997</v>
      </c>
      <c r="E244">
        <v>0.25271000999999998</v>
      </c>
      <c r="F244">
        <v>36.712001800000003</v>
      </c>
      <c r="G244">
        <v>0.77439999999999998</v>
      </c>
      <c r="H244">
        <v>30.60400009</v>
      </c>
      <c r="J244" s="2">
        <f>TREND(Calibration!$A$2:$A$4,Calibration!$B$2:$B$4,C244)</f>
        <v>297.74307720495813</v>
      </c>
      <c r="K244" s="2">
        <f>TREND(Calibration!$A$2:$A$4,Calibration!$C$2:$C$4,E244)</f>
        <v>456.49566481106604</v>
      </c>
      <c r="L244" s="2">
        <f>TREND(Calibration!$A$2:$A$4,Calibration!$D$2:$D$4,G244)</f>
        <v>561.71492708790663</v>
      </c>
    </row>
    <row r="245" spans="1:12" x14ac:dyDescent="0.25">
      <c r="A245">
        <v>1214105</v>
      </c>
      <c r="B245">
        <v>14.958999629999999</v>
      </c>
      <c r="C245">
        <v>0.29951999000000001</v>
      </c>
      <c r="D245">
        <v>34.462001800000003</v>
      </c>
      <c r="E245">
        <v>0.25222</v>
      </c>
      <c r="F245">
        <v>36.701000209999997</v>
      </c>
      <c r="G245">
        <v>0.77280002999999997</v>
      </c>
      <c r="H245">
        <v>30.62199974</v>
      </c>
      <c r="J245" s="2">
        <f>TREND(Calibration!$A$2:$A$4,Calibration!$B$2:$B$4,C245)</f>
        <v>300.882967078614</v>
      </c>
      <c r="K245" s="2">
        <f>TREND(Calibration!$A$2:$A$4,Calibration!$C$2:$C$4,E245)</f>
        <v>452.67034120712333</v>
      </c>
      <c r="L245" s="2">
        <f>TREND(Calibration!$A$2:$A$4,Calibration!$D$2:$D$4,G245)</f>
        <v>560.58105167867598</v>
      </c>
    </row>
    <row r="246" spans="1:12" x14ac:dyDescent="0.25">
      <c r="A246">
        <v>1219090</v>
      </c>
      <c r="B246">
        <v>14.980999949999999</v>
      </c>
      <c r="C246">
        <v>0.29664998999999997</v>
      </c>
      <c r="D246">
        <v>34.471000670000002</v>
      </c>
      <c r="E246">
        <v>0.25211</v>
      </c>
      <c r="F246">
        <v>36.70500183</v>
      </c>
      <c r="G246">
        <v>0.77659999999999996</v>
      </c>
      <c r="H246">
        <v>30.625</v>
      </c>
      <c r="J246" s="2">
        <f>TREND(Calibration!$A$2:$A$4,Calibration!$B$2:$B$4,C246)</f>
        <v>288.19037864317534</v>
      </c>
      <c r="K246" s="2">
        <f>TREND(Calibration!$A$2:$A$4,Calibration!$C$2:$C$4,E246)</f>
        <v>451.81161261702596</v>
      </c>
      <c r="L246" s="2">
        <f>TREND(Calibration!$A$2:$A$4,Calibration!$D$2:$D$4,G246)</f>
        <v>563.27403500887226</v>
      </c>
    </row>
    <row r="247" spans="1:12" x14ac:dyDescent="0.25">
      <c r="A247">
        <v>1224089</v>
      </c>
      <c r="B247">
        <v>14.99100018</v>
      </c>
      <c r="C247">
        <v>0.29719001</v>
      </c>
      <c r="D247">
        <v>34.451000209999997</v>
      </c>
      <c r="E247">
        <v>0.25206000000000001</v>
      </c>
      <c r="F247">
        <v>36.719001769999998</v>
      </c>
      <c r="G247">
        <v>0.76789998999999998</v>
      </c>
      <c r="H247">
        <v>30.652000430000001</v>
      </c>
      <c r="J247" s="2">
        <f>TREND(Calibration!$A$2:$A$4,Calibration!$B$2:$B$4,C247)</f>
        <v>290.57861962119136</v>
      </c>
      <c r="K247" s="2">
        <f>TREND(Calibration!$A$2:$A$4,Calibration!$C$2:$C$4,E247)</f>
        <v>451.42128143970899</v>
      </c>
      <c r="L247" s="2">
        <f>TREND(Calibration!$A$2:$A$4,Calibration!$D$2:$D$4,G247)</f>
        <v>557.10846478001758</v>
      </c>
    </row>
    <row r="248" spans="1:12" x14ac:dyDescent="0.25">
      <c r="A248">
        <v>1229190</v>
      </c>
      <c r="B248">
        <v>14.97399998</v>
      </c>
      <c r="C248">
        <v>0.29973</v>
      </c>
      <c r="D248">
        <v>34.47000122</v>
      </c>
      <c r="E248">
        <v>0.25161999000000002</v>
      </c>
      <c r="F248">
        <v>36.683998109999997</v>
      </c>
      <c r="G248">
        <v>0.76310003000000004</v>
      </c>
      <c r="H248">
        <v>30.667999269999999</v>
      </c>
      <c r="J248" s="2">
        <f>TREND(Calibration!$A$2:$A$4,Calibration!$B$2:$B$4,C248)</f>
        <v>301.81173728674162</v>
      </c>
      <c r="K248" s="2">
        <f>TREND(Calibration!$A$2:$A$4,Calibration!$C$2:$C$4,E248)</f>
        <v>447.98628901308348</v>
      </c>
      <c r="L248" s="2">
        <f>TREND(Calibration!$A$2:$A$4,Calibration!$D$2:$D$4,G248)</f>
        <v>553.70680311805484</v>
      </c>
    </row>
    <row r="249" spans="1:12" x14ac:dyDescent="0.25">
      <c r="A249">
        <v>1234186</v>
      </c>
      <c r="B249">
        <v>14.925999640000001</v>
      </c>
      <c r="C249">
        <v>0.29945999000000001</v>
      </c>
      <c r="D249">
        <v>34.442001339999997</v>
      </c>
      <c r="E249">
        <v>0.25134999000000002</v>
      </c>
      <c r="F249">
        <v>36.724998470000003</v>
      </c>
      <c r="G249">
        <v>0.76090002000000001</v>
      </c>
      <c r="H249">
        <v>30.600999829999999</v>
      </c>
      <c r="J249" s="2">
        <f>TREND(Calibration!$A$2:$A$4,Calibration!$B$2:$B$4,C249)</f>
        <v>300.61761679773372</v>
      </c>
      <c r="K249" s="2">
        <f>TREND(Calibration!$A$2:$A$4,Calibration!$C$2:$C$4,E249)</f>
        <v>445.87850065557132</v>
      </c>
      <c r="L249" s="2">
        <f>TREND(Calibration!$A$2:$A$4,Calibration!$D$2:$D$4,G249)</f>
        <v>552.14768811023498</v>
      </c>
    </row>
    <row r="250" spans="1:12" x14ac:dyDescent="0.25">
      <c r="A250">
        <v>1239090</v>
      </c>
      <c r="B250">
        <v>14.8579998</v>
      </c>
      <c r="C250">
        <v>0.29967999000000001</v>
      </c>
      <c r="D250">
        <v>34.471000670000002</v>
      </c>
      <c r="E250">
        <v>0.25167999000000002</v>
      </c>
      <c r="F250">
        <v>36.681999210000001</v>
      </c>
      <c r="G250">
        <v>0.76520001999999998</v>
      </c>
      <c r="H250">
        <v>30.62800026</v>
      </c>
      <c r="J250" s="2">
        <f>TREND(Calibration!$A$2:$A$4,Calibration!$B$2:$B$4,C250)</f>
        <v>301.59056782762809</v>
      </c>
      <c r="K250" s="2">
        <f>TREND(Calibration!$A$2:$A$4,Calibration!$C$2:$C$4,E250)</f>
        <v>448.45468642586388</v>
      </c>
      <c r="L250" s="2">
        <f>TREND(Calibration!$A$2:$A$4,Calibration!$D$2:$D$4,G250)</f>
        <v>555.19503541030417</v>
      </c>
    </row>
    <row r="251" spans="1:12" x14ac:dyDescent="0.25">
      <c r="A251">
        <v>1244097</v>
      </c>
      <c r="B251">
        <v>14.803000450000001</v>
      </c>
      <c r="C251">
        <v>0.29973</v>
      </c>
      <c r="D251">
        <v>34.497001650000001</v>
      </c>
      <c r="E251">
        <v>0.252</v>
      </c>
      <c r="F251">
        <v>36.708000179999999</v>
      </c>
      <c r="G251">
        <v>0.75980002000000002</v>
      </c>
      <c r="H251">
        <v>30.56699944</v>
      </c>
      <c r="J251" s="2">
        <f>TREND(Calibration!$A$2:$A$4,Calibration!$B$2:$B$4,C251)</f>
        <v>301.81173728674162</v>
      </c>
      <c r="K251" s="2">
        <f>TREND(Calibration!$A$2:$A$4,Calibration!$C$2:$C$4,E251)</f>
        <v>450.95288402692836</v>
      </c>
      <c r="L251" s="2">
        <f>TREND(Calibration!$A$2:$A$4,Calibration!$D$2:$D$4,G251)</f>
        <v>551.36813414975222</v>
      </c>
    </row>
    <row r="252" spans="1:12" x14ac:dyDescent="0.25">
      <c r="A252">
        <v>1249090</v>
      </c>
      <c r="B252">
        <v>14.79899979</v>
      </c>
      <c r="C252">
        <v>0.29725000000000001</v>
      </c>
      <c r="D252">
        <v>34.508998869999999</v>
      </c>
      <c r="E252">
        <v>0.25167999000000002</v>
      </c>
      <c r="F252">
        <v>36.643001560000002</v>
      </c>
      <c r="G252">
        <v>0.75070000000000003</v>
      </c>
      <c r="H252">
        <v>30.575000760000002</v>
      </c>
      <c r="J252" s="2">
        <f>TREND(Calibration!$A$2:$A$4,Calibration!$B$2:$B$4,C252)</f>
        <v>290.8439256770248</v>
      </c>
      <c r="K252" s="2">
        <f>TREND(Calibration!$A$2:$A$4,Calibration!$C$2:$C$4,E252)</f>
        <v>448.45468642586388</v>
      </c>
      <c r="L252" s="2">
        <f>TREND(Calibration!$A$2:$A$4,Calibration!$D$2:$D$4,G252)</f>
        <v>544.91908266659505</v>
      </c>
    </row>
    <row r="253" spans="1:12" x14ac:dyDescent="0.25">
      <c r="A253">
        <v>1254089</v>
      </c>
      <c r="B253">
        <v>14.82800007</v>
      </c>
      <c r="C253">
        <v>0.30226999999999998</v>
      </c>
      <c r="D253">
        <v>34.473999020000001</v>
      </c>
      <c r="E253">
        <v>0.25167999000000002</v>
      </c>
      <c r="F253">
        <v>36.661998750000002</v>
      </c>
      <c r="G253">
        <v>0.75389998999999996</v>
      </c>
      <c r="H253">
        <v>30.58799934</v>
      </c>
      <c r="J253" s="2">
        <f>TREND(Calibration!$A$2:$A$4,Calibration!$B$2:$B$4,C253)</f>
        <v>313.04489917733872</v>
      </c>
      <c r="K253" s="2">
        <f>TREND(Calibration!$A$2:$A$4,Calibration!$C$2:$C$4,E253)</f>
        <v>448.45468642586388</v>
      </c>
      <c r="L253" s="2">
        <f>TREND(Calibration!$A$2:$A$4,Calibration!$D$2:$D$4,G253)</f>
        <v>547.18686891932725</v>
      </c>
    </row>
    <row r="254" spans="1:12" x14ac:dyDescent="0.25">
      <c r="A254">
        <v>1259089</v>
      </c>
      <c r="B254">
        <v>14.916000370000001</v>
      </c>
      <c r="C254">
        <v>0.29664998999999997</v>
      </c>
      <c r="D254">
        <v>34.4640007</v>
      </c>
      <c r="E254">
        <v>0.25134999000000002</v>
      </c>
      <c r="F254">
        <v>36.689998629999998</v>
      </c>
      <c r="G254">
        <v>0.76200002</v>
      </c>
      <c r="H254">
        <v>30.652000430000001</v>
      </c>
      <c r="J254" s="2">
        <f>TREND(Calibration!$A$2:$A$4,Calibration!$B$2:$B$4,C254)</f>
        <v>288.19037864317534</v>
      </c>
      <c r="K254" s="2">
        <f>TREND(Calibration!$A$2:$A$4,Calibration!$C$2:$C$4,E254)</f>
        <v>445.87850065557132</v>
      </c>
      <c r="L254" s="2">
        <f>TREND(Calibration!$A$2:$A$4,Calibration!$D$2:$D$4,G254)</f>
        <v>552.92724207071774</v>
      </c>
    </row>
    <row r="255" spans="1:12" x14ac:dyDescent="0.25">
      <c r="A255">
        <v>1264104</v>
      </c>
      <c r="B255">
        <v>14.98400021</v>
      </c>
      <c r="C255">
        <v>0.29291999000000002</v>
      </c>
      <c r="D255">
        <v>34.437999730000001</v>
      </c>
      <c r="E255">
        <v>0.25161999000000002</v>
      </c>
      <c r="F255">
        <v>36.741001130000001</v>
      </c>
      <c r="G255">
        <v>0.76200002</v>
      </c>
      <c r="H255">
        <v>30.572000500000001</v>
      </c>
      <c r="J255" s="2">
        <f>TREND(Calibration!$A$2:$A$4,Calibration!$B$2:$B$4,C255)</f>
        <v>271.69443618178684</v>
      </c>
      <c r="K255" s="2">
        <f>TREND(Calibration!$A$2:$A$4,Calibration!$C$2:$C$4,E255)</f>
        <v>447.98628901308348</v>
      </c>
      <c r="L255" s="2">
        <f>TREND(Calibration!$A$2:$A$4,Calibration!$D$2:$D$4,G255)</f>
        <v>552.92724207071774</v>
      </c>
    </row>
    <row r="256" spans="1:12" x14ac:dyDescent="0.25">
      <c r="A256">
        <v>1269177</v>
      </c>
      <c r="B256">
        <v>14.980999949999999</v>
      </c>
      <c r="C256">
        <v>0.30064999999999997</v>
      </c>
      <c r="D256">
        <v>34.4640007</v>
      </c>
      <c r="E256">
        <v>0.25206000000000001</v>
      </c>
      <c r="F256">
        <v>36.719001769999998</v>
      </c>
      <c r="G256">
        <v>0.76789998999999998</v>
      </c>
      <c r="H256">
        <v>30.597999569999999</v>
      </c>
      <c r="J256" s="2">
        <f>TREND(Calibration!$A$2:$A$4,Calibration!$B$2:$B$4,C256)</f>
        <v>305.88044159357196</v>
      </c>
      <c r="K256" s="2">
        <f>TREND(Calibration!$A$2:$A$4,Calibration!$C$2:$C$4,E256)</f>
        <v>451.42128143970899</v>
      </c>
      <c r="L256" s="2">
        <f>TREND(Calibration!$A$2:$A$4,Calibration!$D$2:$D$4,G256)</f>
        <v>557.10846478001758</v>
      </c>
    </row>
    <row r="257" spans="1:12" x14ac:dyDescent="0.25">
      <c r="A257">
        <v>1274097</v>
      </c>
      <c r="B257">
        <v>14.95199966</v>
      </c>
      <c r="C257">
        <v>0.30070998999999998</v>
      </c>
      <c r="D257">
        <v>34.462001800000003</v>
      </c>
      <c r="E257">
        <v>0.25206000000000001</v>
      </c>
      <c r="F257">
        <v>36.736000060000002</v>
      </c>
      <c r="G257">
        <v>0.7712</v>
      </c>
      <c r="H257">
        <v>30.593000409999998</v>
      </c>
      <c r="J257" s="2">
        <f>TREND(Calibration!$A$2:$A$4,Calibration!$B$2:$B$4,C257)</f>
        <v>306.14574764940539</v>
      </c>
      <c r="K257" s="2">
        <f>TREND(Calibration!$A$2:$A$4,Calibration!$C$2:$C$4,E257)</f>
        <v>451.42128143970899</v>
      </c>
      <c r="L257" s="2">
        <f>TREND(Calibration!$A$2:$A$4,Calibration!$D$2:$D$4,G257)</f>
        <v>559.4471337483202</v>
      </c>
    </row>
    <row r="258" spans="1:12" x14ac:dyDescent="0.25">
      <c r="A258">
        <v>1279090</v>
      </c>
      <c r="B258">
        <v>14.88700008</v>
      </c>
      <c r="C258">
        <v>0.30199999</v>
      </c>
      <c r="D258">
        <v>34.476001740000001</v>
      </c>
      <c r="E258">
        <v>0.25227000999999999</v>
      </c>
      <c r="F258">
        <v>36.70299911</v>
      </c>
      <c r="G258">
        <v>0.76630001999999997</v>
      </c>
      <c r="H258">
        <v>30.527999879999999</v>
      </c>
      <c r="J258" s="2">
        <f>TREND(Calibration!$A$2:$A$4,Calibration!$B$2:$B$4,C258)</f>
        <v>311.85077868833082</v>
      </c>
      <c r="K258" s="2">
        <f>TREND(Calibration!$A$2:$A$4,Calibration!$C$2:$C$4,E258)</f>
        <v>453.06075045067587</v>
      </c>
      <c r="L258" s="2">
        <f>TREND(Calibration!$A$2:$A$4,Calibration!$D$2:$D$4,G258)</f>
        <v>555.97458937078693</v>
      </c>
    </row>
    <row r="259" spans="1:12" x14ac:dyDescent="0.25">
      <c r="A259">
        <v>1284096</v>
      </c>
      <c r="B259">
        <v>14.88099957</v>
      </c>
      <c r="C259">
        <v>0.30011000999999998</v>
      </c>
      <c r="D259">
        <v>34.462001800000003</v>
      </c>
      <c r="E259">
        <v>0.25227000999999999</v>
      </c>
      <c r="F259">
        <v>36.662998199999997</v>
      </c>
      <c r="G259">
        <v>0.76630001999999997</v>
      </c>
      <c r="H259">
        <v>30.625</v>
      </c>
      <c r="J259" s="2">
        <f>TREND(Calibration!$A$2:$A$4,Calibration!$B$2:$B$4,C259)</f>
        <v>303.49233329069671</v>
      </c>
      <c r="K259" s="2">
        <f>TREND(Calibration!$A$2:$A$4,Calibration!$C$2:$C$4,E259)</f>
        <v>453.06075045067587</v>
      </c>
      <c r="L259" s="2">
        <f>TREND(Calibration!$A$2:$A$4,Calibration!$D$2:$D$4,G259)</f>
        <v>555.97458937078693</v>
      </c>
    </row>
    <row r="260" spans="1:12" x14ac:dyDescent="0.25">
      <c r="A260">
        <v>1289104</v>
      </c>
      <c r="B260">
        <v>14.821999549999999</v>
      </c>
      <c r="C260">
        <v>0.29778999</v>
      </c>
      <c r="D260">
        <v>34.473999020000001</v>
      </c>
      <c r="E260">
        <v>0.25233000999999999</v>
      </c>
      <c r="F260">
        <v>36.680999759999999</v>
      </c>
      <c r="G260">
        <v>0.75709998999999994</v>
      </c>
      <c r="H260">
        <v>30.575000760000002</v>
      </c>
      <c r="J260" s="2">
        <f>TREND(Calibration!$A$2:$A$4,Calibration!$B$2:$B$4,C260)</f>
        <v>293.23203397990005</v>
      </c>
      <c r="K260" s="2">
        <f>TREND(Calibration!$A$2:$A$4,Calibration!$C$2:$C$4,E260)</f>
        <v>453.52914786345627</v>
      </c>
      <c r="L260" s="2">
        <f>TREND(Calibration!$A$2:$A$4,Calibration!$D$2:$D$4,G260)</f>
        <v>549.45466225891357</v>
      </c>
    </row>
    <row r="261" spans="1:12" x14ac:dyDescent="0.25">
      <c r="A261">
        <v>1294094</v>
      </c>
      <c r="B261">
        <v>14.83199978</v>
      </c>
      <c r="C261">
        <v>0.29945999000000001</v>
      </c>
      <c r="D261">
        <v>34.460998539999999</v>
      </c>
      <c r="E261">
        <v>0.25222</v>
      </c>
      <c r="F261">
        <v>36.730998990000003</v>
      </c>
      <c r="G261">
        <v>0.76249999000000002</v>
      </c>
      <c r="H261">
        <v>30.64299965</v>
      </c>
      <c r="J261" s="2">
        <f>TREND(Calibration!$A$2:$A$4,Calibration!$B$2:$B$4,C261)</f>
        <v>300.61761679773372</v>
      </c>
      <c r="K261" s="2">
        <f>TREND(Calibration!$A$2:$A$4,Calibration!$C$2:$C$4,E261)</f>
        <v>452.67034120712333</v>
      </c>
      <c r="L261" s="2">
        <f>TREND(Calibration!$A$2:$A$4,Calibration!$D$2:$D$4,G261)</f>
        <v>553.28156351946564</v>
      </c>
    </row>
    <row r="262" spans="1:12" x14ac:dyDescent="0.25">
      <c r="A262">
        <v>1299092</v>
      </c>
      <c r="B262">
        <v>14.75399971</v>
      </c>
      <c r="C262">
        <v>0.29826998999999998</v>
      </c>
      <c r="D262">
        <v>34.473999020000001</v>
      </c>
      <c r="E262">
        <v>0.25211</v>
      </c>
      <c r="F262">
        <v>36.730998990000003</v>
      </c>
      <c r="G262">
        <v>0.76039999999999996</v>
      </c>
      <c r="H262">
        <v>30.54599953</v>
      </c>
      <c r="J262" s="2">
        <f>TREND(Calibration!$A$2:$A$4,Calibration!$B$2:$B$4,C262)</f>
        <v>295.3548362269421</v>
      </c>
      <c r="K262" s="2">
        <f>TREND(Calibration!$A$2:$A$4,Calibration!$C$2:$C$4,E262)</f>
        <v>451.81161261702596</v>
      </c>
      <c r="L262" s="2">
        <f>TREND(Calibration!$A$2:$A$4,Calibration!$D$2:$D$4,G262)</f>
        <v>551.79333122721619</v>
      </c>
    </row>
    <row r="263" spans="1:12" x14ac:dyDescent="0.25">
      <c r="A263">
        <v>1304089</v>
      </c>
      <c r="B263">
        <v>14.74800014</v>
      </c>
      <c r="C263">
        <v>0.29892001000000001</v>
      </c>
      <c r="D263">
        <v>34.493999479999999</v>
      </c>
      <c r="E263">
        <v>0.25211</v>
      </c>
      <c r="F263">
        <v>36.694999690000003</v>
      </c>
      <c r="G263">
        <v>0.75440001000000001</v>
      </c>
      <c r="H263">
        <v>30.510000229999999</v>
      </c>
      <c r="J263" s="2">
        <f>TREND(Calibration!$A$2:$A$4,Calibration!$B$2:$B$4,C263)</f>
        <v>298.22955271990509</v>
      </c>
      <c r="K263" s="2">
        <f>TREND(Calibration!$A$2:$A$4,Calibration!$C$2:$C$4,E263)</f>
        <v>451.81161261702596</v>
      </c>
      <c r="L263" s="2">
        <f>TREND(Calibration!$A$2:$A$4,Calibration!$D$2:$D$4,G263)</f>
        <v>547.54122580234593</v>
      </c>
    </row>
    <row r="264" spans="1:12" x14ac:dyDescent="0.25">
      <c r="A264">
        <v>1309172</v>
      </c>
      <c r="B264">
        <v>14.82299995</v>
      </c>
      <c r="C264">
        <v>0.29945999000000001</v>
      </c>
      <c r="D264">
        <v>34.430999759999999</v>
      </c>
      <c r="E264">
        <v>0.252</v>
      </c>
      <c r="F264">
        <v>36.706001280000002</v>
      </c>
      <c r="G264">
        <v>0.76090002000000001</v>
      </c>
      <c r="H264">
        <v>30.559999470000001</v>
      </c>
      <c r="J264" s="2">
        <f>TREND(Calibration!$A$2:$A$4,Calibration!$B$2:$B$4,C264)</f>
        <v>300.61761679773372</v>
      </c>
      <c r="K264" s="2">
        <f>TREND(Calibration!$A$2:$A$4,Calibration!$C$2:$C$4,E264)</f>
        <v>450.95288402692836</v>
      </c>
      <c r="L264" s="2">
        <f>TREND(Calibration!$A$2:$A$4,Calibration!$D$2:$D$4,G264)</f>
        <v>552.14768811023498</v>
      </c>
    </row>
    <row r="265" spans="1:12" x14ac:dyDescent="0.25">
      <c r="A265">
        <v>1314089</v>
      </c>
      <c r="B265">
        <v>14.87100029</v>
      </c>
      <c r="C265">
        <v>0.30087000000000003</v>
      </c>
      <c r="D265">
        <v>34.480998990000003</v>
      </c>
      <c r="E265">
        <v>0.25330001000000002</v>
      </c>
      <c r="F265">
        <v>36.66999817</v>
      </c>
      <c r="G265">
        <v>0.74419999000000003</v>
      </c>
      <c r="H265">
        <v>30.586999890000001</v>
      </c>
      <c r="J265" s="2">
        <f>TREND(Calibration!$A$2:$A$4,Calibration!$B$2:$B$4,C265)</f>
        <v>306.85339262346656</v>
      </c>
      <c r="K265" s="2">
        <f>TREND(Calibration!$A$2:$A$4,Calibration!$C$2:$C$4,E265)</f>
        <v>461.10157270340756</v>
      </c>
      <c r="L265" s="2">
        <f>TREND(Calibration!$A$2:$A$4,Calibration!$D$2:$D$4,G265)</f>
        <v>540.31262035870611</v>
      </c>
    </row>
    <row r="266" spans="1:12" x14ac:dyDescent="0.25">
      <c r="A266">
        <v>1319089</v>
      </c>
      <c r="B266">
        <v>14.961000439999999</v>
      </c>
      <c r="C266">
        <v>0.29984</v>
      </c>
      <c r="D266">
        <v>34.479999540000001</v>
      </c>
      <c r="E266">
        <v>0.25352001000000002</v>
      </c>
      <c r="F266">
        <v>36.737998959999999</v>
      </c>
      <c r="G266">
        <v>0.74959998999999999</v>
      </c>
      <c r="H266">
        <v>30.614000319999999</v>
      </c>
      <c r="J266" s="2">
        <f>TREND(Calibration!$A$2:$A$4,Calibration!$B$2:$B$4,C266)</f>
        <v>302.29821280168881</v>
      </c>
      <c r="K266" s="2">
        <f>TREND(Calibration!$A$2:$A$4,Calibration!$C$2:$C$4,E266)</f>
        <v>462.81902988360252</v>
      </c>
      <c r="L266" s="2">
        <f>TREND(Calibration!$A$2:$A$4,Calibration!$D$2:$D$4,G266)</f>
        <v>544.13952161925806</v>
      </c>
    </row>
    <row r="267" spans="1:12" x14ac:dyDescent="0.25">
      <c r="A267">
        <v>1324098</v>
      </c>
      <c r="B267">
        <v>14.980999949999999</v>
      </c>
      <c r="C267">
        <v>0.30135000000000001</v>
      </c>
      <c r="D267">
        <v>34.466999049999998</v>
      </c>
      <c r="E267">
        <v>0.25389001</v>
      </c>
      <c r="F267">
        <v>36.754001619999997</v>
      </c>
      <c r="G267">
        <v>0.75770002999999997</v>
      </c>
      <c r="H267">
        <v>30.614000319999999</v>
      </c>
      <c r="J267" s="2">
        <f>TREND(Calibration!$A$2:$A$4,Calibration!$B$2:$B$4,C267)</f>
        <v>308.97619487050838</v>
      </c>
      <c r="K267" s="2">
        <f>TREND(Calibration!$A$2:$A$4,Calibration!$C$2:$C$4,E267)</f>
        <v>465.70748059574862</v>
      </c>
      <c r="L267" s="2">
        <f>TREND(Calibration!$A$2:$A$4,Calibration!$D$2:$D$4,G267)</f>
        <v>549.87990185750277</v>
      </c>
    </row>
    <row r="268" spans="1:12" x14ac:dyDescent="0.25">
      <c r="A268">
        <v>1329096</v>
      </c>
      <c r="B268">
        <v>14.9090004</v>
      </c>
      <c r="C268">
        <v>0.30011000999999998</v>
      </c>
      <c r="D268">
        <v>34.47000122</v>
      </c>
      <c r="E268">
        <v>0.25492000999999997</v>
      </c>
      <c r="F268">
        <v>36.693000789999999</v>
      </c>
      <c r="G268">
        <v>0.75070000000000003</v>
      </c>
      <c r="H268">
        <v>30.572000500000001</v>
      </c>
      <c r="J268" s="2">
        <f>TREND(Calibration!$A$2:$A$4,Calibration!$B$2:$B$4,C268)</f>
        <v>303.49233329069671</v>
      </c>
      <c r="K268" s="2">
        <f>TREND(Calibration!$A$2:$A$4,Calibration!$C$2:$C$4,E268)</f>
        <v>473.74830284847985</v>
      </c>
      <c r="L268" s="2">
        <f>TREND(Calibration!$A$2:$A$4,Calibration!$D$2:$D$4,G268)</f>
        <v>544.91908266659505</v>
      </c>
    </row>
    <row r="269" spans="1:12" x14ac:dyDescent="0.25">
      <c r="A269">
        <v>1334090</v>
      </c>
      <c r="B269">
        <v>14.89000034</v>
      </c>
      <c r="C269">
        <v>0.31200000999999999</v>
      </c>
      <c r="D269">
        <v>34.44900131</v>
      </c>
      <c r="E269">
        <v>0.25584000000000001</v>
      </c>
      <c r="F269">
        <v>36.7140007</v>
      </c>
      <c r="G269">
        <v>0.76580000000000004</v>
      </c>
      <c r="H269">
        <v>30.625</v>
      </c>
      <c r="J269" s="2">
        <f>TREND(Calibration!$A$2:$A$4,Calibration!$B$2:$B$4,C269)</f>
        <v>356.07591395179929</v>
      </c>
      <c r="K269" s="2">
        <f>TREND(Calibration!$A$2:$A$4,Calibration!$C$2:$C$4,E269)</f>
        <v>480.93031844487859</v>
      </c>
      <c r="L269" s="2">
        <f>TREND(Calibration!$A$2:$A$4,Calibration!$D$2:$D$4,G269)</f>
        <v>555.62023248776825</v>
      </c>
    </row>
    <row r="270" spans="1:12" x14ac:dyDescent="0.25">
      <c r="A270">
        <v>1339108</v>
      </c>
      <c r="B270">
        <v>14.82600021</v>
      </c>
      <c r="C270">
        <v>0.30379</v>
      </c>
      <c r="D270">
        <v>34.456001280000002</v>
      </c>
      <c r="E270">
        <v>0.25622001</v>
      </c>
      <c r="F270">
        <v>36.680000309999997</v>
      </c>
      <c r="G270">
        <v>0.76789998999999998</v>
      </c>
      <c r="H270">
        <v>30.624000550000002</v>
      </c>
      <c r="J270" s="2">
        <f>TREND(Calibration!$A$2:$A$4,Calibration!$B$2:$B$4,C270)</f>
        <v>319.7671062929719</v>
      </c>
      <c r="K270" s="2">
        <f>TREND(Calibration!$A$2:$A$4,Calibration!$C$2:$C$4,E270)</f>
        <v>483.89691345872347</v>
      </c>
      <c r="L270" s="2">
        <f>TREND(Calibration!$A$2:$A$4,Calibration!$D$2:$D$4,G270)</f>
        <v>557.10846478001758</v>
      </c>
    </row>
    <row r="271" spans="1:12" x14ac:dyDescent="0.25">
      <c r="A271">
        <v>1344100</v>
      </c>
      <c r="B271">
        <v>14.815999980000001</v>
      </c>
      <c r="C271">
        <v>0.30351999000000002</v>
      </c>
      <c r="D271">
        <v>34.465000150000002</v>
      </c>
      <c r="E271">
        <v>0.25686999999999999</v>
      </c>
      <c r="F271">
        <v>36.751998899999997</v>
      </c>
      <c r="G271">
        <v>0.76899998999999997</v>
      </c>
      <c r="H271">
        <v>30.56699944</v>
      </c>
      <c r="J271" s="2">
        <f>TREND(Calibration!$A$2:$A$4,Calibration!$B$2:$B$4,C271)</f>
        <v>318.572985803964</v>
      </c>
      <c r="K271" s="2">
        <f>TREND(Calibration!$A$2:$A$4,Calibration!$C$2:$C$4,E271)</f>
        <v>488.97114069760983</v>
      </c>
      <c r="L271" s="2">
        <f>TREND(Calibration!$A$2:$A$4,Calibration!$D$2:$D$4,G271)</f>
        <v>557.88801874050034</v>
      </c>
    </row>
    <row r="272" spans="1:12" x14ac:dyDescent="0.25">
      <c r="A272">
        <v>1349204</v>
      </c>
      <c r="B272">
        <v>14.79599953</v>
      </c>
      <c r="C272">
        <v>0.29811000999999998</v>
      </c>
      <c r="D272">
        <v>34.448001859999998</v>
      </c>
      <c r="E272">
        <v>0.25725000999999997</v>
      </c>
      <c r="F272">
        <v>36.696998600000001</v>
      </c>
      <c r="G272">
        <v>0.76580000000000004</v>
      </c>
      <c r="H272">
        <v>30.600999829999999</v>
      </c>
      <c r="J272" s="2">
        <f>TREND(Calibration!$A$2:$A$4,Calibration!$B$2:$B$4,C272)</f>
        <v>294.64732392802171</v>
      </c>
      <c r="K272" s="2">
        <f>TREND(Calibration!$A$2:$A$4,Calibration!$C$2:$C$4,E272)</f>
        <v>491.93773571145471</v>
      </c>
      <c r="L272" s="2">
        <f>TREND(Calibration!$A$2:$A$4,Calibration!$D$2:$D$4,G272)</f>
        <v>555.62023248776825</v>
      </c>
    </row>
    <row r="273" spans="1:12" x14ac:dyDescent="0.25">
      <c r="A273">
        <v>1354089</v>
      </c>
      <c r="B273">
        <v>14.82800007</v>
      </c>
      <c r="C273">
        <v>0.30243998999999999</v>
      </c>
      <c r="D273">
        <v>34.448001859999998</v>
      </c>
      <c r="E273">
        <v>0.25729998999999998</v>
      </c>
      <c r="F273">
        <v>36.722000119999997</v>
      </c>
      <c r="G273">
        <v>0.76690000000000003</v>
      </c>
      <c r="H273">
        <v>30.60700035</v>
      </c>
      <c r="J273" s="2">
        <f>TREND(Calibration!$A$2:$A$4,Calibration!$B$2:$B$4,C273)</f>
        <v>313.79668074811934</v>
      </c>
      <c r="K273" s="2">
        <f>TREND(Calibration!$A$2:$A$4,Calibration!$C$2:$C$4,E273)</f>
        <v>492.32791075630098</v>
      </c>
      <c r="L273" s="2">
        <f>TREND(Calibration!$A$2:$A$4,Calibration!$D$2:$D$4,G273)</f>
        <v>556.39978644825112</v>
      </c>
    </row>
    <row r="274" spans="1:12" x14ac:dyDescent="0.25">
      <c r="A274">
        <v>1359092</v>
      </c>
      <c r="B274">
        <v>14.87100029</v>
      </c>
      <c r="C274">
        <v>0.29805999999999999</v>
      </c>
      <c r="D274">
        <v>34.453998570000003</v>
      </c>
      <c r="E274">
        <v>0.25692000999999998</v>
      </c>
      <c r="F274">
        <v>36.719001769999998</v>
      </c>
      <c r="G274">
        <v>0.76419996999999995</v>
      </c>
      <c r="H274">
        <v>30.617000579999999</v>
      </c>
      <c r="J274" s="2">
        <f>TREND(Calibration!$A$2:$A$4,Calibration!$B$2:$B$4,C274)</f>
        <v>294.42615446890795</v>
      </c>
      <c r="K274" s="2">
        <f>TREND(Calibration!$A$2:$A$4,Calibration!$C$2:$C$4,E274)</f>
        <v>489.36154994116214</v>
      </c>
      <c r="L274" s="2">
        <f>TREND(Calibration!$A$2:$A$4,Calibration!$D$2:$D$4,G274)</f>
        <v>554.48631455741247</v>
      </c>
    </row>
    <row r="275" spans="1:12" x14ac:dyDescent="0.25">
      <c r="A275">
        <v>1364097</v>
      </c>
      <c r="B275">
        <v>14.932000159999999</v>
      </c>
      <c r="C275">
        <v>0.30140999000000002</v>
      </c>
      <c r="D275">
        <v>34.42200089</v>
      </c>
      <c r="E275">
        <v>0.25664999999999999</v>
      </c>
      <c r="F275">
        <v>36.7820015</v>
      </c>
      <c r="G275">
        <v>0.77770001</v>
      </c>
      <c r="H275">
        <v>30.635999680000001</v>
      </c>
      <c r="J275" s="2">
        <f>TREND(Calibration!$A$2:$A$4,Calibration!$B$2:$B$4,C275)</f>
        <v>309.24150092634181</v>
      </c>
      <c r="K275" s="2">
        <f>TREND(Calibration!$A$2:$A$4,Calibration!$C$2:$C$4,E275)</f>
        <v>487.25368351741463</v>
      </c>
      <c r="L275" s="2">
        <f>TREND(Calibration!$A$2:$A$4,Calibration!$D$2:$D$4,G275)</f>
        <v>564.05359605620924</v>
      </c>
    </row>
    <row r="276" spans="1:12" x14ac:dyDescent="0.25">
      <c r="A276">
        <v>1369089</v>
      </c>
      <c r="B276">
        <v>14.91300011</v>
      </c>
      <c r="C276">
        <v>0.29940999000000001</v>
      </c>
      <c r="D276">
        <v>34.477001190000003</v>
      </c>
      <c r="E276">
        <v>0.25692000999999998</v>
      </c>
      <c r="F276">
        <v>36.696998600000001</v>
      </c>
      <c r="G276">
        <v>0.77060002000000005</v>
      </c>
      <c r="H276">
        <v>30.559000019999999</v>
      </c>
      <c r="J276" s="2">
        <f>TREND(Calibration!$A$2:$A$4,Calibration!$B$2:$B$4,C276)</f>
        <v>300.39649156366681</v>
      </c>
      <c r="K276" s="2">
        <f>TREND(Calibration!$A$2:$A$4,Calibration!$C$2:$C$4,E276)</f>
        <v>489.36154994116214</v>
      </c>
      <c r="L276" s="2">
        <f>TREND(Calibration!$A$2:$A$4,Calibration!$D$2:$D$4,G276)</f>
        <v>559.02193667085623</v>
      </c>
    </row>
    <row r="277" spans="1:12" x14ac:dyDescent="0.25">
      <c r="A277">
        <v>1374089</v>
      </c>
      <c r="B277">
        <v>14.902999879999999</v>
      </c>
      <c r="C277">
        <v>0.30005999999999999</v>
      </c>
      <c r="D277">
        <v>34.486000060000002</v>
      </c>
      <c r="E277">
        <v>0.25784001000000001</v>
      </c>
      <c r="F277">
        <v>36.683998109999997</v>
      </c>
      <c r="G277">
        <v>0.76310003000000004</v>
      </c>
      <c r="H277">
        <v>30.530000690000001</v>
      </c>
      <c r="J277" s="2">
        <f>TREND(Calibration!$A$2:$A$4,Calibration!$B$2:$B$4,C277)</f>
        <v>303.27116383158295</v>
      </c>
      <c r="K277" s="2">
        <f>TREND(Calibration!$A$2:$A$4,Calibration!$C$2:$C$4,E277)</f>
        <v>496.54364360379623</v>
      </c>
      <c r="L277" s="2">
        <f>TREND(Calibration!$A$2:$A$4,Calibration!$D$2:$D$4,G277)</f>
        <v>553.70680311805484</v>
      </c>
    </row>
    <row r="278" spans="1:12" x14ac:dyDescent="0.25">
      <c r="A278">
        <v>1379095</v>
      </c>
      <c r="B278">
        <v>14.902999879999999</v>
      </c>
      <c r="C278">
        <v>0.30103001000000001</v>
      </c>
      <c r="D278">
        <v>34.448001859999998</v>
      </c>
      <c r="E278">
        <v>0.25821999000000001</v>
      </c>
      <c r="F278">
        <v>36.763000490000003</v>
      </c>
      <c r="G278">
        <v>0.77549999999999997</v>
      </c>
      <c r="H278">
        <v>30.60400009</v>
      </c>
      <c r="J278" s="2">
        <f>TREND(Calibration!$A$2:$A$4,Calibration!$B$2:$B$4,C278)</f>
        <v>307.56103759752727</v>
      </c>
      <c r="K278" s="2">
        <f>TREND(Calibration!$A$2:$A$4,Calibration!$C$2:$C$4,E278)</f>
        <v>499.51000441893507</v>
      </c>
      <c r="L278" s="2">
        <f>TREND(Calibration!$A$2:$A$4,Calibration!$D$2:$D$4,G278)</f>
        <v>562.49448104838939</v>
      </c>
    </row>
    <row r="279" spans="1:12" x14ac:dyDescent="0.25">
      <c r="A279">
        <v>1384089</v>
      </c>
      <c r="B279">
        <v>14.847999570000001</v>
      </c>
      <c r="C279">
        <v>0.29692000000000002</v>
      </c>
      <c r="D279">
        <v>34.47000122</v>
      </c>
      <c r="E279">
        <v>0.25788999000000001</v>
      </c>
      <c r="F279">
        <v>36.693000789999999</v>
      </c>
      <c r="G279">
        <v>0.76090002000000001</v>
      </c>
      <c r="H279">
        <v>30.5340004</v>
      </c>
      <c r="J279" s="2">
        <f>TREND(Calibration!$A$2:$A$4,Calibration!$B$2:$B$4,C279)</f>
        <v>289.38449913218346</v>
      </c>
      <c r="K279" s="2">
        <f>TREND(Calibration!$A$2:$A$4,Calibration!$C$2:$C$4,E279)</f>
        <v>496.9338186486425</v>
      </c>
      <c r="L279" s="2">
        <f>TREND(Calibration!$A$2:$A$4,Calibration!$D$2:$D$4,G279)</f>
        <v>552.14768811023498</v>
      </c>
    </row>
    <row r="280" spans="1:12" x14ac:dyDescent="0.25">
      <c r="A280">
        <v>1389282</v>
      </c>
      <c r="B280">
        <v>14.819000239999999</v>
      </c>
      <c r="C280">
        <v>0.29638001000000003</v>
      </c>
      <c r="D280">
        <v>34.4679985</v>
      </c>
      <c r="E280">
        <v>0.25784001000000001</v>
      </c>
      <c r="F280">
        <v>36.692001339999997</v>
      </c>
      <c r="G280">
        <v>0.75770002999999997</v>
      </c>
      <c r="H280">
        <v>30.576999659999998</v>
      </c>
      <c r="J280" s="2">
        <f>TREND(Calibration!$A$2:$A$4,Calibration!$B$2:$B$4,C280)</f>
        <v>286.99639082930798</v>
      </c>
      <c r="K280" s="2">
        <f>TREND(Calibration!$A$2:$A$4,Calibration!$C$2:$C$4,E280)</f>
        <v>496.54364360379623</v>
      </c>
      <c r="L280" s="2">
        <f>TREND(Calibration!$A$2:$A$4,Calibration!$D$2:$D$4,G280)</f>
        <v>549.87990185750277</v>
      </c>
    </row>
    <row r="281" spans="1:12" x14ac:dyDescent="0.25">
      <c r="A281">
        <v>1394091</v>
      </c>
      <c r="B281">
        <v>14.8579998</v>
      </c>
      <c r="C281">
        <v>0.29887000000000002</v>
      </c>
      <c r="D281">
        <v>34.471000670000002</v>
      </c>
      <c r="E281">
        <v>0.25714000999999997</v>
      </c>
      <c r="F281">
        <v>36.751998899999997</v>
      </c>
      <c r="G281">
        <v>0.77170002000000004</v>
      </c>
      <c r="H281">
        <v>30.518999099999998</v>
      </c>
      <c r="J281" s="2">
        <f>TREND(Calibration!$A$2:$A$4,Calibration!$B$2:$B$4,C281)</f>
        <v>298.00838326079156</v>
      </c>
      <c r="K281" s="2">
        <f>TREND(Calibration!$A$2:$A$4,Calibration!$C$2:$C$4,E281)</f>
        <v>491.07900712135711</v>
      </c>
      <c r="L281" s="2">
        <f>TREND(Calibration!$A$2:$A$4,Calibration!$D$2:$D$4,G281)</f>
        <v>559.80149063133899</v>
      </c>
    </row>
    <row r="282" spans="1:12" x14ac:dyDescent="0.25">
      <c r="A282">
        <v>1399089</v>
      </c>
      <c r="B282">
        <v>14.86699963</v>
      </c>
      <c r="C282">
        <v>0.29892001000000001</v>
      </c>
      <c r="D282">
        <v>34.483001710000003</v>
      </c>
      <c r="E282">
        <v>0.25692000999999998</v>
      </c>
      <c r="F282">
        <v>36.719001769999998</v>
      </c>
      <c r="G282">
        <v>0.76789998999999998</v>
      </c>
      <c r="H282">
        <v>30.517000199999998</v>
      </c>
      <c r="J282" s="2">
        <f>TREND(Calibration!$A$2:$A$4,Calibration!$B$2:$B$4,C282)</f>
        <v>298.22955271990509</v>
      </c>
      <c r="K282" s="2">
        <f>TREND(Calibration!$A$2:$A$4,Calibration!$C$2:$C$4,E282)</f>
        <v>489.36154994116214</v>
      </c>
      <c r="L282" s="2">
        <f>TREND(Calibration!$A$2:$A$4,Calibration!$D$2:$D$4,G282)</f>
        <v>557.10846478001758</v>
      </c>
    </row>
    <row r="283" spans="1:12" x14ac:dyDescent="0.25">
      <c r="A283">
        <v>1404093</v>
      </c>
      <c r="B283">
        <v>14.864000320000001</v>
      </c>
      <c r="C283">
        <v>0.30125001000000001</v>
      </c>
      <c r="D283">
        <v>34.499000549999998</v>
      </c>
      <c r="E283">
        <v>0.25692000999999998</v>
      </c>
      <c r="F283">
        <v>36.687000269999999</v>
      </c>
      <c r="G283">
        <v>0.75819999000000005</v>
      </c>
      <c r="H283">
        <v>30.58799934</v>
      </c>
      <c r="J283" s="2">
        <f>TREND(Calibration!$A$2:$A$4,Calibration!$B$2:$B$4,C283)</f>
        <v>308.53398862742142</v>
      </c>
      <c r="K283" s="2">
        <f>TREND(Calibration!$A$2:$A$4,Calibration!$C$2:$C$4,E283)</f>
        <v>489.36154994116214</v>
      </c>
      <c r="L283" s="2">
        <f>TREND(Calibration!$A$2:$A$4,Calibration!$D$2:$D$4,G283)</f>
        <v>550.23421621939644</v>
      </c>
    </row>
    <row r="284" spans="1:12" x14ac:dyDescent="0.25">
      <c r="A284">
        <v>1409089</v>
      </c>
      <c r="B284">
        <v>14.880000109999999</v>
      </c>
      <c r="C284">
        <v>0.30168</v>
      </c>
      <c r="D284">
        <v>34.442001339999997</v>
      </c>
      <c r="E284">
        <v>0.25567999000000002</v>
      </c>
      <c r="F284">
        <v>36.776000979999999</v>
      </c>
      <c r="G284">
        <v>0.77010000000000001</v>
      </c>
      <c r="H284">
        <v>30.60700035</v>
      </c>
      <c r="J284" s="2">
        <f>TREND(Calibration!$A$2:$A$4,Calibration!$B$2:$B$4,C284)</f>
        <v>310.43562141534971</v>
      </c>
      <c r="K284" s="2">
        <f>TREND(Calibration!$A$2:$A$4,Calibration!$C$2:$C$4,E284)</f>
        <v>479.68118061122846</v>
      </c>
      <c r="L284" s="2">
        <f>TREND(Calibration!$A$2:$A$4,Calibration!$D$2:$D$4,G284)</f>
        <v>558.66757978783744</v>
      </c>
    </row>
    <row r="285" spans="1:12" x14ac:dyDescent="0.25">
      <c r="A285">
        <v>1414089</v>
      </c>
      <c r="B285">
        <v>14.91300011</v>
      </c>
      <c r="C285">
        <v>0.30140999000000002</v>
      </c>
      <c r="D285">
        <v>34.451000209999997</v>
      </c>
      <c r="E285">
        <v>0.25519001000000002</v>
      </c>
      <c r="F285">
        <v>36.770000459999999</v>
      </c>
      <c r="G285">
        <v>0.76200002</v>
      </c>
      <c r="H285">
        <v>30.629999160000001</v>
      </c>
      <c r="J285" s="2">
        <f>TREND(Calibration!$A$2:$A$4,Calibration!$B$2:$B$4,C285)</f>
        <v>309.24150092634181</v>
      </c>
      <c r="K285" s="2">
        <f>TREND(Calibration!$A$2:$A$4,Calibration!$C$2:$C$4,E285)</f>
        <v>475.85609120599224</v>
      </c>
      <c r="L285" s="2">
        <f>TREND(Calibration!$A$2:$A$4,Calibration!$D$2:$D$4,G285)</f>
        <v>552.92724207071774</v>
      </c>
    </row>
    <row r="286" spans="1:12" x14ac:dyDescent="0.25">
      <c r="A286">
        <v>1419097</v>
      </c>
      <c r="B286">
        <v>14.87100029</v>
      </c>
      <c r="C286">
        <v>0.30162000999999999</v>
      </c>
      <c r="D286">
        <v>34.477001190000003</v>
      </c>
      <c r="E286">
        <v>0.25395000000000001</v>
      </c>
      <c r="F286">
        <v>36.737998959999999</v>
      </c>
      <c r="G286">
        <v>0.75279998999999997</v>
      </c>
      <c r="H286">
        <v>30.549999239999998</v>
      </c>
      <c r="J286" s="2">
        <f>TREND(Calibration!$A$2:$A$4,Calibration!$B$2:$B$4,C286)</f>
        <v>310.17031535951628</v>
      </c>
      <c r="K286" s="2">
        <f>TREND(Calibration!$A$2:$A$4,Calibration!$C$2:$C$4,E286)</f>
        <v>466.17579994229368</v>
      </c>
      <c r="L286" s="2">
        <f>TREND(Calibration!$A$2:$A$4,Calibration!$D$2:$D$4,G286)</f>
        <v>546.40731495884438</v>
      </c>
    </row>
    <row r="287" spans="1:12" x14ac:dyDescent="0.25">
      <c r="A287">
        <v>1424089</v>
      </c>
      <c r="B287">
        <v>14.916000370000001</v>
      </c>
      <c r="C287">
        <v>0.30129999000000002</v>
      </c>
      <c r="D287">
        <v>34.483001710000003</v>
      </c>
      <c r="E287">
        <v>0.25395000000000001</v>
      </c>
      <c r="F287">
        <v>36.696998600000001</v>
      </c>
      <c r="G287">
        <v>0.74739999000000001</v>
      </c>
      <c r="H287">
        <v>30.582000730000001</v>
      </c>
      <c r="J287" s="2">
        <f>TREND(Calibration!$A$2:$A$4,Calibration!$B$2:$B$4,C287)</f>
        <v>308.75502541139463</v>
      </c>
      <c r="K287" s="2">
        <f>TREND(Calibration!$A$2:$A$4,Calibration!$C$2:$C$4,E287)</f>
        <v>466.17579994229368</v>
      </c>
      <c r="L287" s="2">
        <f>TREND(Calibration!$A$2:$A$4,Calibration!$D$2:$D$4,G287)</f>
        <v>542.58041369829243</v>
      </c>
    </row>
    <row r="288" spans="1:12" x14ac:dyDescent="0.25">
      <c r="A288">
        <v>1429089</v>
      </c>
      <c r="B288">
        <v>14.873999599999999</v>
      </c>
      <c r="C288">
        <v>0.30318999000000002</v>
      </c>
      <c r="D288">
        <v>34.512001040000001</v>
      </c>
      <c r="E288">
        <v>0.25362000000000001</v>
      </c>
      <c r="F288">
        <v>36.706001280000002</v>
      </c>
      <c r="G288">
        <v>0.74959998999999999</v>
      </c>
      <c r="H288">
        <v>30.552999499999999</v>
      </c>
      <c r="J288" s="2">
        <f>TREND(Calibration!$A$2:$A$4,Calibration!$B$2:$B$4,C288)</f>
        <v>317.11355925912267</v>
      </c>
      <c r="K288" s="2">
        <f>TREND(Calibration!$A$2:$A$4,Calibration!$C$2:$C$4,E288)</f>
        <v>463.59961417200111</v>
      </c>
      <c r="L288" s="2">
        <f>TREND(Calibration!$A$2:$A$4,Calibration!$D$2:$D$4,G288)</f>
        <v>544.13952161925806</v>
      </c>
    </row>
    <row r="289" spans="1:12" x14ac:dyDescent="0.25">
      <c r="A289">
        <v>1434089</v>
      </c>
      <c r="B289">
        <v>14.85400009</v>
      </c>
      <c r="C289">
        <v>0.30135000000000001</v>
      </c>
      <c r="D289">
        <v>34.477001190000003</v>
      </c>
      <c r="E289">
        <v>0.25324999999999998</v>
      </c>
      <c r="F289">
        <v>36.712001800000003</v>
      </c>
      <c r="G289">
        <v>0.74900001000000005</v>
      </c>
      <c r="H289">
        <v>30.569000240000001</v>
      </c>
      <c r="J289" s="2">
        <f>TREND(Calibration!$A$2:$A$4,Calibration!$B$2:$B$4,C289)</f>
        <v>308.97619487050838</v>
      </c>
      <c r="K289" s="2">
        <f>TREND(Calibration!$A$2:$A$4,Calibration!$C$2:$C$4,E289)</f>
        <v>460.71116345985456</v>
      </c>
      <c r="L289" s="2">
        <f>TREND(Calibration!$A$2:$A$4,Calibration!$D$2:$D$4,G289)</f>
        <v>543.71432454179399</v>
      </c>
    </row>
    <row r="290" spans="1:12" x14ac:dyDescent="0.25">
      <c r="A290">
        <v>1439098</v>
      </c>
      <c r="B290">
        <v>14.809000019999999</v>
      </c>
      <c r="C290">
        <v>0.30135000000000001</v>
      </c>
      <c r="D290">
        <v>34.47000122</v>
      </c>
      <c r="E290">
        <v>0.25271000999999998</v>
      </c>
      <c r="F290">
        <v>36.722000119999997</v>
      </c>
      <c r="G290">
        <v>0.75709998999999994</v>
      </c>
      <c r="H290">
        <v>30.513999940000001</v>
      </c>
      <c r="J290" s="2">
        <f>TREND(Calibration!$A$2:$A$4,Calibration!$B$2:$B$4,C290)</f>
        <v>308.97619487050838</v>
      </c>
      <c r="K290" s="2">
        <f>TREND(Calibration!$A$2:$A$4,Calibration!$C$2:$C$4,E290)</f>
        <v>456.49566481106604</v>
      </c>
      <c r="L290" s="2">
        <f>TREND(Calibration!$A$2:$A$4,Calibration!$D$2:$D$4,G290)</f>
        <v>549.45466225891357</v>
      </c>
    </row>
    <row r="291" spans="1:12" x14ac:dyDescent="0.25">
      <c r="A291">
        <v>1444097</v>
      </c>
      <c r="B291">
        <v>14.79899979</v>
      </c>
      <c r="C291">
        <v>0.29837998999999998</v>
      </c>
      <c r="D291">
        <v>34.448001859999998</v>
      </c>
      <c r="E291">
        <v>0.25271000999999998</v>
      </c>
      <c r="F291">
        <v>36.700000760000002</v>
      </c>
      <c r="G291">
        <v>0.75440001000000001</v>
      </c>
      <c r="H291">
        <v>30.57799911</v>
      </c>
      <c r="J291" s="2">
        <f>TREND(Calibration!$A$2:$A$4,Calibration!$B$2:$B$4,C291)</f>
        <v>295.84131174188929</v>
      </c>
      <c r="K291" s="2">
        <f>TREND(Calibration!$A$2:$A$4,Calibration!$C$2:$C$4,E291)</f>
        <v>456.49566481106604</v>
      </c>
      <c r="L291" s="2">
        <f>TREND(Calibration!$A$2:$A$4,Calibration!$D$2:$D$4,G291)</f>
        <v>547.54122580234593</v>
      </c>
    </row>
    <row r="292" spans="1:12" x14ac:dyDescent="0.25">
      <c r="A292">
        <v>1449089</v>
      </c>
      <c r="B292">
        <v>14.82499981</v>
      </c>
      <c r="C292">
        <v>0.30005999999999999</v>
      </c>
      <c r="D292">
        <v>34.466999049999998</v>
      </c>
      <c r="E292">
        <v>0.25242998999999999</v>
      </c>
      <c r="F292">
        <v>36.763000490000003</v>
      </c>
      <c r="G292">
        <v>0.77280002999999997</v>
      </c>
      <c r="H292">
        <v>30.60700035</v>
      </c>
      <c r="J292" s="2">
        <f>TREND(Calibration!$A$2:$A$4,Calibration!$B$2:$B$4,C292)</f>
        <v>303.27116383158295</v>
      </c>
      <c r="K292" s="2">
        <f>TREND(Calibration!$A$2:$A$4,Calibration!$C$2:$C$4,E292)</f>
        <v>454.30965408561951</v>
      </c>
      <c r="L292" s="2">
        <f>TREND(Calibration!$A$2:$A$4,Calibration!$D$2:$D$4,G292)</f>
        <v>560.58105167867598</v>
      </c>
    </row>
    <row r="293" spans="1:12" x14ac:dyDescent="0.25">
      <c r="A293">
        <v>1454089</v>
      </c>
      <c r="B293">
        <v>14.873999599999999</v>
      </c>
      <c r="C293">
        <v>0.30226999999999998</v>
      </c>
      <c r="D293">
        <v>34.460998539999999</v>
      </c>
      <c r="E293">
        <v>0.25253998999999999</v>
      </c>
      <c r="F293">
        <v>36.759998320000001</v>
      </c>
      <c r="G293">
        <v>0.77499998000000003</v>
      </c>
      <c r="H293">
        <v>30.627000809999998</v>
      </c>
      <c r="J293" s="2">
        <f>TREND(Calibration!$A$2:$A$4,Calibration!$B$2:$B$4,C293)</f>
        <v>313.04489917733872</v>
      </c>
      <c r="K293" s="2">
        <f>TREND(Calibration!$A$2:$A$4,Calibration!$C$2:$C$4,E293)</f>
        <v>455.16838267571711</v>
      </c>
      <c r="L293" s="2">
        <f>TREND(Calibration!$A$2:$A$4,Calibration!$D$2:$D$4,G293)</f>
        <v>562.14012416537071</v>
      </c>
    </row>
    <row r="294" spans="1:12" x14ac:dyDescent="0.25">
      <c r="A294">
        <v>1459091</v>
      </c>
      <c r="B294">
        <v>14.91899967</v>
      </c>
      <c r="C294">
        <v>0.30226999999999998</v>
      </c>
      <c r="D294">
        <v>34.453998570000003</v>
      </c>
      <c r="E294">
        <v>0.25260000999999999</v>
      </c>
      <c r="F294">
        <v>36.728000639999998</v>
      </c>
      <c r="G294">
        <v>0.76090002000000001</v>
      </c>
      <c r="H294">
        <v>30.635999680000001</v>
      </c>
      <c r="J294" s="2">
        <f>TREND(Calibration!$A$2:$A$4,Calibration!$B$2:$B$4,C294)</f>
        <v>313.04489917733872</v>
      </c>
      <c r="K294" s="2">
        <f>TREND(Calibration!$A$2:$A$4,Calibration!$C$2:$C$4,E294)</f>
        <v>455.63693622096844</v>
      </c>
      <c r="L294" s="2">
        <f>TREND(Calibration!$A$2:$A$4,Calibration!$D$2:$D$4,G294)</f>
        <v>552.14768811023498</v>
      </c>
    </row>
    <row r="295" spans="1:12" x14ac:dyDescent="0.25">
      <c r="A295">
        <v>1464089</v>
      </c>
      <c r="B295">
        <v>15.010000229999999</v>
      </c>
      <c r="C295">
        <v>0.30307999000000002</v>
      </c>
      <c r="D295">
        <v>34.442001339999997</v>
      </c>
      <c r="E295">
        <v>0.25271000999999998</v>
      </c>
      <c r="F295">
        <v>36.737998959999999</v>
      </c>
      <c r="G295">
        <v>0.76090002000000001</v>
      </c>
      <c r="H295">
        <v>30.629999160000001</v>
      </c>
      <c r="J295" s="2">
        <f>TREND(Calibration!$A$2:$A$4,Calibration!$B$2:$B$4,C295)</f>
        <v>316.62708374417548</v>
      </c>
      <c r="K295" s="2">
        <f>TREND(Calibration!$A$2:$A$4,Calibration!$C$2:$C$4,E295)</f>
        <v>456.49566481106604</v>
      </c>
      <c r="L295" s="2">
        <f>TREND(Calibration!$A$2:$A$4,Calibration!$D$2:$D$4,G295)</f>
        <v>552.14768811023498</v>
      </c>
    </row>
    <row r="296" spans="1:12" x14ac:dyDescent="0.25">
      <c r="A296">
        <v>1469090</v>
      </c>
      <c r="B296">
        <v>15.13700008</v>
      </c>
      <c r="C296">
        <v>0.30476001000000003</v>
      </c>
      <c r="D296">
        <v>34.458000179999999</v>
      </c>
      <c r="E296">
        <v>0.25264998999999999</v>
      </c>
      <c r="F296">
        <v>36.798000340000002</v>
      </c>
      <c r="G296">
        <v>0.78090000000000004</v>
      </c>
      <c r="H296">
        <v>30.614000319999999</v>
      </c>
      <c r="J296" s="2">
        <f>TREND(Calibration!$A$2:$A$4,Calibration!$B$2:$B$4,C296)</f>
        <v>324.056980058916</v>
      </c>
      <c r="K296" s="2">
        <f>TREND(Calibration!$A$2:$A$4,Calibration!$C$2:$C$4,E296)</f>
        <v>456.02711126581471</v>
      </c>
      <c r="L296" s="2">
        <f>TREND(Calibration!$A$2:$A$4,Calibration!$D$2:$D$4,G296)</f>
        <v>566.32138230894145</v>
      </c>
    </row>
    <row r="297" spans="1:12" x14ac:dyDescent="0.25">
      <c r="A297">
        <v>1474089</v>
      </c>
      <c r="B297">
        <v>15.11699963</v>
      </c>
      <c r="C297">
        <v>0.30070998999999998</v>
      </c>
      <c r="D297">
        <v>34.466999049999998</v>
      </c>
      <c r="E297">
        <v>0.25330001000000002</v>
      </c>
      <c r="F297">
        <v>36.759998320000001</v>
      </c>
      <c r="G297">
        <v>0.77499998000000003</v>
      </c>
      <c r="H297">
        <v>30.524000170000001</v>
      </c>
      <c r="J297" s="2">
        <f>TREND(Calibration!$A$2:$A$4,Calibration!$B$2:$B$4,C297)</f>
        <v>306.14574764940539</v>
      </c>
      <c r="K297" s="2">
        <f>TREND(Calibration!$A$2:$A$4,Calibration!$C$2:$C$4,E297)</f>
        <v>461.10157270340756</v>
      </c>
      <c r="L297" s="2">
        <f>TREND(Calibration!$A$2:$A$4,Calibration!$D$2:$D$4,G297)</f>
        <v>562.14012416537071</v>
      </c>
    </row>
    <row r="298" spans="1:12" x14ac:dyDescent="0.25">
      <c r="A298">
        <v>1479089</v>
      </c>
      <c r="B298">
        <v>15.10499954</v>
      </c>
      <c r="C298">
        <v>0.30140999000000002</v>
      </c>
      <c r="D298">
        <v>34.445999149999999</v>
      </c>
      <c r="E298">
        <v>0.25286998999999999</v>
      </c>
      <c r="F298">
        <v>36.77099991</v>
      </c>
      <c r="G298">
        <v>0.77869999000000001</v>
      </c>
      <c r="H298">
        <v>30.55800056</v>
      </c>
      <c r="J298" s="2">
        <f>TREND(Calibration!$A$2:$A$4,Calibration!$B$2:$B$4,C298)</f>
        <v>309.24150092634181</v>
      </c>
      <c r="K298" s="2">
        <f>TREND(Calibration!$A$2:$A$4,Calibration!$C$2:$C$4,E298)</f>
        <v>457.74456844600968</v>
      </c>
      <c r="L298" s="2">
        <f>TREND(Calibration!$A$2:$A$4,Calibration!$D$2:$D$4,G298)</f>
        <v>564.7622673011216</v>
      </c>
    </row>
    <row r="299" spans="1:12" x14ac:dyDescent="0.25">
      <c r="A299">
        <v>1484093</v>
      </c>
      <c r="B299">
        <v>15.055999760000001</v>
      </c>
      <c r="C299">
        <v>0.29438001000000003</v>
      </c>
      <c r="D299">
        <v>34.4679985</v>
      </c>
      <c r="E299">
        <v>0.25291999999999998</v>
      </c>
      <c r="F299">
        <v>36.721000670000002</v>
      </c>
      <c r="G299">
        <v>0.76690000000000003</v>
      </c>
      <c r="H299">
        <v>30.531999590000002</v>
      </c>
      <c r="J299" s="2">
        <f>TREND(Calibration!$A$2:$A$4,Calibration!$B$2:$B$4,C299)</f>
        <v>278.15138146663321</v>
      </c>
      <c r="K299" s="2">
        <f>TREND(Calibration!$A$2:$A$4,Calibration!$C$2:$C$4,E299)</f>
        <v>458.13497768956199</v>
      </c>
      <c r="L299" s="2">
        <f>TREND(Calibration!$A$2:$A$4,Calibration!$D$2:$D$4,G299)</f>
        <v>556.39978644825112</v>
      </c>
    </row>
    <row r="300" spans="1:12" x14ac:dyDescent="0.25">
      <c r="A300">
        <v>1489099</v>
      </c>
      <c r="B300">
        <v>15.06499958</v>
      </c>
      <c r="C300">
        <v>0.29508001</v>
      </c>
      <c r="D300">
        <v>34.479999540000001</v>
      </c>
      <c r="E300">
        <v>0.25324999999999998</v>
      </c>
      <c r="F300">
        <v>36.765998840000002</v>
      </c>
      <c r="G300">
        <v>0.78090000000000004</v>
      </c>
      <c r="H300">
        <v>30.60400009</v>
      </c>
      <c r="J300" s="2">
        <f>TREND(Calibration!$A$2:$A$4,Calibration!$B$2:$B$4,C300)</f>
        <v>281.24713474356918</v>
      </c>
      <c r="K300" s="2">
        <f>TREND(Calibration!$A$2:$A$4,Calibration!$C$2:$C$4,E300)</f>
        <v>460.71116345985456</v>
      </c>
      <c r="L300" s="2">
        <f>TREND(Calibration!$A$2:$A$4,Calibration!$D$2:$D$4,G300)</f>
        <v>566.32138230894145</v>
      </c>
    </row>
    <row r="301" spans="1:12" x14ac:dyDescent="0.25">
      <c r="A301">
        <v>1494090</v>
      </c>
      <c r="B301">
        <v>15.02999973</v>
      </c>
      <c r="C301">
        <v>0.29632999999999998</v>
      </c>
      <c r="D301">
        <v>34.453998570000003</v>
      </c>
      <c r="E301">
        <v>0.25345999000000002</v>
      </c>
      <c r="F301">
        <v>36.778999329999998</v>
      </c>
      <c r="G301">
        <v>0.78039997999999999</v>
      </c>
      <c r="H301">
        <v>30.60700035</v>
      </c>
      <c r="J301" s="2">
        <f>TREND(Calibration!$A$2:$A$4,Calibration!$B$2:$B$4,C301)</f>
        <v>286.77522137019423</v>
      </c>
      <c r="K301" s="2">
        <f>TREND(Calibration!$A$2:$A$4,Calibration!$C$2:$C$4,E301)</f>
        <v>462.3504763383512</v>
      </c>
      <c r="L301" s="2">
        <f>TREND(Calibration!$A$2:$A$4,Calibration!$D$2:$D$4,G301)</f>
        <v>565.96702542592266</v>
      </c>
    </row>
    <row r="302" spans="1:12" x14ac:dyDescent="0.25">
      <c r="A302">
        <v>1499089</v>
      </c>
      <c r="B302">
        <v>14.97399998</v>
      </c>
      <c r="C302">
        <v>0.30195000999999999</v>
      </c>
      <c r="D302">
        <v>34.527999880000003</v>
      </c>
      <c r="E302">
        <v>0.25356999000000002</v>
      </c>
      <c r="F302">
        <v>36.776000979999999</v>
      </c>
      <c r="G302">
        <v>0.77819996999999996</v>
      </c>
      <c r="H302">
        <v>30.542999269999999</v>
      </c>
      <c r="J302" s="2">
        <f>TREND(Calibration!$A$2:$A$4,Calibration!$B$2:$B$4,C302)</f>
        <v>311.62974190435762</v>
      </c>
      <c r="K302" s="2">
        <f>TREND(Calibration!$A$2:$A$4,Calibration!$C$2:$C$4,E302)</f>
        <v>463.2092049284488</v>
      </c>
      <c r="L302" s="2">
        <f>TREND(Calibration!$A$2:$A$4,Calibration!$D$2:$D$4,G302)</f>
        <v>564.4079104181028</v>
      </c>
    </row>
    <row r="303" spans="1:12" x14ac:dyDescent="0.25">
      <c r="A303">
        <v>1504089</v>
      </c>
      <c r="B303">
        <v>14.916000370000001</v>
      </c>
      <c r="C303">
        <v>0.29822000999999998</v>
      </c>
      <c r="D303">
        <v>34.525001529999997</v>
      </c>
      <c r="E303">
        <v>0.25330001000000002</v>
      </c>
      <c r="F303">
        <v>36.759998320000001</v>
      </c>
      <c r="G303">
        <v>0.76849997000000003</v>
      </c>
      <c r="H303">
        <v>30.500999449999998</v>
      </c>
      <c r="J303" s="2">
        <f>TREND(Calibration!$A$2:$A$4,Calibration!$B$2:$B$4,C303)</f>
        <v>295.13379944296889</v>
      </c>
      <c r="K303" s="2">
        <f>TREND(Calibration!$A$2:$A$4,Calibration!$C$2:$C$4,E303)</f>
        <v>461.10157270340756</v>
      </c>
      <c r="L303" s="2">
        <f>TREND(Calibration!$A$2:$A$4,Calibration!$D$2:$D$4,G303)</f>
        <v>557.53366185748166</v>
      </c>
    </row>
    <row r="304" spans="1:12" x14ac:dyDescent="0.25">
      <c r="A304">
        <v>1509089</v>
      </c>
      <c r="B304">
        <v>14.897000309999999</v>
      </c>
      <c r="C304">
        <v>0.29940999000000001</v>
      </c>
      <c r="D304">
        <v>34.493000029999997</v>
      </c>
      <c r="E304">
        <v>0.25324999999999998</v>
      </c>
      <c r="F304">
        <v>36.789001460000001</v>
      </c>
      <c r="G304">
        <v>0.77980000000000005</v>
      </c>
      <c r="H304">
        <v>30.549999239999998</v>
      </c>
      <c r="J304" s="2">
        <f>TREND(Calibration!$A$2:$A$4,Calibration!$B$2:$B$4,C304)</f>
        <v>300.39649156366681</v>
      </c>
      <c r="K304" s="2">
        <f>TREND(Calibration!$A$2:$A$4,Calibration!$C$2:$C$4,E304)</f>
        <v>460.71116345985456</v>
      </c>
      <c r="L304" s="2">
        <f>TREND(Calibration!$A$2:$A$4,Calibration!$D$2:$D$4,G304)</f>
        <v>565.54182834845869</v>
      </c>
    </row>
    <row r="305" spans="1:12" x14ac:dyDescent="0.25">
      <c r="A305">
        <v>1514089</v>
      </c>
      <c r="B305">
        <v>14.873999599999999</v>
      </c>
      <c r="C305">
        <v>0.29822000999999998</v>
      </c>
      <c r="D305">
        <v>34.4640007</v>
      </c>
      <c r="E305">
        <v>0.25291999999999998</v>
      </c>
      <c r="F305">
        <v>36.759998320000001</v>
      </c>
      <c r="G305">
        <v>0.76959997000000002</v>
      </c>
      <c r="H305">
        <v>30.572000500000001</v>
      </c>
      <c r="J305" s="2">
        <f>TREND(Calibration!$A$2:$A$4,Calibration!$B$2:$B$4,C305)</f>
        <v>295.13379944296889</v>
      </c>
      <c r="K305" s="2">
        <f>TREND(Calibration!$A$2:$A$4,Calibration!$C$2:$C$4,E305)</f>
        <v>458.13497768956199</v>
      </c>
      <c r="L305" s="2">
        <f>TREND(Calibration!$A$2:$A$4,Calibration!$D$2:$D$4,G305)</f>
        <v>558.31321581796453</v>
      </c>
    </row>
    <row r="306" spans="1:12" x14ac:dyDescent="0.25">
      <c r="A306">
        <v>1519089</v>
      </c>
      <c r="B306">
        <v>14.8409996</v>
      </c>
      <c r="C306">
        <v>0.29443999999999998</v>
      </c>
      <c r="D306">
        <v>34.444999690000003</v>
      </c>
      <c r="E306">
        <v>0.25271000999999998</v>
      </c>
      <c r="F306">
        <v>36.754001619999997</v>
      </c>
      <c r="G306">
        <v>0.76899998999999997</v>
      </c>
      <c r="H306">
        <v>30.620000839999999</v>
      </c>
      <c r="J306" s="2">
        <f>TREND(Calibration!$A$2:$A$4,Calibration!$B$2:$B$4,C306)</f>
        <v>278.41668752246642</v>
      </c>
      <c r="K306" s="2">
        <f>TREND(Calibration!$A$2:$A$4,Calibration!$C$2:$C$4,E306)</f>
        <v>456.49566481106604</v>
      </c>
      <c r="L306" s="2">
        <f>TREND(Calibration!$A$2:$A$4,Calibration!$D$2:$D$4,G306)</f>
        <v>557.88801874050034</v>
      </c>
    </row>
    <row r="307" spans="1:12" x14ac:dyDescent="0.25">
      <c r="A307">
        <v>1524089</v>
      </c>
      <c r="B307">
        <v>14.81200027</v>
      </c>
      <c r="C307">
        <v>0.29973</v>
      </c>
      <c r="D307">
        <v>34.466999049999998</v>
      </c>
      <c r="E307">
        <v>0.25242998999999999</v>
      </c>
      <c r="F307">
        <v>36.724998470000003</v>
      </c>
      <c r="G307">
        <v>0.76249999000000002</v>
      </c>
      <c r="H307">
        <v>30.575000760000002</v>
      </c>
      <c r="J307" s="2">
        <f>TREND(Calibration!$A$2:$A$4,Calibration!$B$2:$B$4,C307)</f>
        <v>301.81173728674162</v>
      </c>
      <c r="K307" s="2">
        <f>TREND(Calibration!$A$2:$A$4,Calibration!$C$2:$C$4,E307)</f>
        <v>454.30965408561951</v>
      </c>
      <c r="L307" s="2">
        <f>TREND(Calibration!$A$2:$A$4,Calibration!$D$2:$D$4,G307)</f>
        <v>553.28156351946564</v>
      </c>
    </row>
    <row r="308" spans="1:12" x14ac:dyDescent="0.25">
      <c r="A308">
        <v>1529089</v>
      </c>
      <c r="B308">
        <v>14.8409996</v>
      </c>
      <c r="C308">
        <v>0.30011000999999998</v>
      </c>
      <c r="D308">
        <v>34.493000029999997</v>
      </c>
      <c r="E308">
        <v>0.25233000999999999</v>
      </c>
      <c r="F308">
        <v>36.747001650000001</v>
      </c>
      <c r="G308">
        <v>0.76359999000000001</v>
      </c>
      <c r="H308">
        <v>30.552999499999999</v>
      </c>
      <c r="J308" s="2">
        <f>TREND(Calibration!$A$2:$A$4,Calibration!$B$2:$B$4,C308)</f>
        <v>303.49233329069671</v>
      </c>
      <c r="K308" s="2">
        <f>TREND(Calibration!$A$2:$A$4,Calibration!$C$2:$C$4,E308)</f>
        <v>453.52914786345627</v>
      </c>
      <c r="L308" s="2">
        <f>TREND(Calibration!$A$2:$A$4,Calibration!$D$2:$D$4,G308)</f>
        <v>554.06111747994839</v>
      </c>
    </row>
    <row r="309" spans="1:12" x14ac:dyDescent="0.25">
      <c r="A309">
        <v>1534089</v>
      </c>
      <c r="B309">
        <v>14.92199993</v>
      </c>
      <c r="C309">
        <v>0.30179</v>
      </c>
      <c r="D309">
        <v>34.483001710000003</v>
      </c>
      <c r="E309">
        <v>0.25260000999999999</v>
      </c>
      <c r="F309">
        <v>36.784999849999998</v>
      </c>
      <c r="G309">
        <v>0.78469997999999996</v>
      </c>
      <c r="H309">
        <v>30.540000920000001</v>
      </c>
      <c r="J309" s="2">
        <f>TREND(Calibration!$A$2:$A$4,Calibration!$B$2:$B$4,C309)</f>
        <v>310.9220969302969</v>
      </c>
      <c r="K309" s="2">
        <f>TREND(Calibration!$A$2:$A$4,Calibration!$C$2:$C$4,E309)</f>
        <v>455.63693622096844</v>
      </c>
      <c r="L309" s="2">
        <f>TREND(Calibration!$A$2:$A$4,Calibration!$D$2:$D$4,G309)</f>
        <v>569.01437272599185</v>
      </c>
    </row>
    <row r="310" spans="1:12" x14ac:dyDescent="0.25">
      <c r="A310">
        <v>1539089</v>
      </c>
      <c r="B310">
        <v>14.93900013</v>
      </c>
      <c r="C310">
        <v>0.29984</v>
      </c>
      <c r="D310">
        <v>34.460998539999999</v>
      </c>
      <c r="E310">
        <v>0.25291999999999998</v>
      </c>
      <c r="F310">
        <v>36.776000979999999</v>
      </c>
      <c r="G310">
        <v>0.78680002999999998</v>
      </c>
      <c r="H310">
        <v>30.542999269999999</v>
      </c>
      <c r="J310" s="2">
        <f>TREND(Calibration!$A$2:$A$4,Calibration!$B$2:$B$4,C310)</f>
        <v>302.29821280168881</v>
      </c>
      <c r="K310" s="2">
        <f>TREND(Calibration!$A$2:$A$4,Calibration!$C$2:$C$4,E310)</f>
        <v>458.13497768956199</v>
      </c>
      <c r="L310" s="2">
        <f>TREND(Calibration!$A$2:$A$4,Calibration!$D$2:$D$4,G310)</f>
        <v>570.50264753936631</v>
      </c>
    </row>
    <row r="311" spans="1:12" x14ac:dyDescent="0.25">
      <c r="A311">
        <v>1544089</v>
      </c>
      <c r="B311">
        <v>14.977999690000001</v>
      </c>
      <c r="C311">
        <v>0.29919001000000001</v>
      </c>
      <c r="D311">
        <v>34.486000060000002</v>
      </c>
      <c r="E311">
        <v>0.25297998999999999</v>
      </c>
      <c r="F311">
        <v>36.759998320000001</v>
      </c>
      <c r="G311">
        <v>0.78410000000000002</v>
      </c>
      <c r="H311">
        <v>30.622999190000002</v>
      </c>
      <c r="J311" s="2">
        <f>TREND(Calibration!$A$2:$A$4,Calibration!$B$2:$B$4,C311)</f>
        <v>299.42362898386614</v>
      </c>
      <c r="K311" s="2">
        <f>TREND(Calibration!$A$2:$A$4,Calibration!$C$2:$C$4,E311)</f>
        <v>458.60329703610728</v>
      </c>
      <c r="L311" s="2">
        <f>TREND(Calibration!$A$2:$A$4,Calibration!$D$2:$D$4,G311)</f>
        <v>568.58917564852777</v>
      </c>
    </row>
    <row r="312" spans="1:12" x14ac:dyDescent="0.25">
      <c r="A312">
        <v>1549090</v>
      </c>
      <c r="B312">
        <v>14.90600014</v>
      </c>
      <c r="C312">
        <v>0.29844000999999998</v>
      </c>
      <c r="D312">
        <v>34.486000060000002</v>
      </c>
      <c r="E312">
        <v>0.25271000999999998</v>
      </c>
      <c r="F312">
        <v>36.747001650000001</v>
      </c>
      <c r="G312">
        <v>0.77389996999999999</v>
      </c>
      <c r="H312">
        <v>30.622999190000002</v>
      </c>
      <c r="J312" s="2">
        <f>TREND(Calibration!$A$2:$A$4,Calibration!$B$2:$B$4,C312)</f>
        <v>296.10675047286304</v>
      </c>
      <c r="K312" s="2">
        <f>TREND(Calibration!$A$2:$A$4,Calibration!$C$2:$C$4,E312)</f>
        <v>456.49566481106604</v>
      </c>
      <c r="L312" s="2">
        <f>TREND(Calibration!$A$2:$A$4,Calibration!$D$2:$D$4,G312)</f>
        <v>561.36056311803372</v>
      </c>
    </row>
    <row r="313" spans="1:12" x14ac:dyDescent="0.25">
      <c r="A313">
        <v>1554089</v>
      </c>
      <c r="B313">
        <v>14.89299965</v>
      </c>
      <c r="C313">
        <v>0.30318999000000002</v>
      </c>
      <c r="D313">
        <v>34.490001679999999</v>
      </c>
      <c r="E313">
        <v>0.25227000999999999</v>
      </c>
      <c r="F313">
        <v>36.747001650000001</v>
      </c>
      <c r="G313">
        <v>0.76849997000000003</v>
      </c>
      <c r="H313">
        <v>30.565999980000001</v>
      </c>
      <c r="J313" s="2">
        <f>TREND(Calibration!$A$2:$A$4,Calibration!$B$2:$B$4,C313)</f>
        <v>317.11355925912267</v>
      </c>
      <c r="K313" s="2">
        <f>TREND(Calibration!$A$2:$A$4,Calibration!$C$2:$C$4,E313)</f>
        <v>453.06075045067587</v>
      </c>
      <c r="L313" s="2">
        <f>TREND(Calibration!$A$2:$A$4,Calibration!$D$2:$D$4,G313)</f>
        <v>557.53366185748166</v>
      </c>
    </row>
    <row r="314" spans="1:12" x14ac:dyDescent="0.25">
      <c r="A314">
        <v>1559089</v>
      </c>
      <c r="B314">
        <v>14.899999619999999</v>
      </c>
      <c r="C314">
        <v>0.30016999999999999</v>
      </c>
      <c r="D314">
        <v>34.493000029999997</v>
      </c>
      <c r="E314">
        <v>0.25206000000000001</v>
      </c>
      <c r="F314">
        <v>36.765998840000002</v>
      </c>
      <c r="G314">
        <v>0.77929996999999995</v>
      </c>
      <c r="H314">
        <v>30.527000430000001</v>
      </c>
      <c r="J314" s="2">
        <f>TREND(Calibration!$A$2:$A$4,Calibration!$B$2:$B$4,C314)</f>
        <v>303.75763934653014</v>
      </c>
      <c r="K314" s="2">
        <f>TREND(Calibration!$A$2:$A$4,Calibration!$C$2:$C$4,E314)</f>
        <v>451.42128143970899</v>
      </c>
      <c r="L314" s="2">
        <f>TREND(Calibration!$A$2:$A$4,Calibration!$D$2:$D$4,G314)</f>
        <v>565.18746437858567</v>
      </c>
    </row>
    <row r="315" spans="1:12" x14ac:dyDescent="0.25">
      <c r="A315">
        <v>1564089</v>
      </c>
      <c r="B315">
        <v>14.94799995</v>
      </c>
      <c r="C315">
        <v>0.30129999000000002</v>
      </c>
      <c r="D315">
        <v>34.493000029999997</v>
      </c>
      <c r="E315">
        <v>0.25141001000000002</v>
      </c>
      <c r="F315">
        <v>36.789001460000001</v>
      </c>
      <c r="G315">
        <v>0.79059999999999997</v>
      </c>
      <c r="H315">
        <v>30.572000500000001</v>
      </c>
      <c r="J315" s="2">
        <f>TREND(Calibration!$A$2:$A$4,Calibration!$B$2:$B$4,C315)</f>
        <v>308.75502541139463</v>
      </c>
      <c r="K315" s="2">
        <f>TREND(Calibration!$A$2:$A$4,Calibration!$C$2:$C$4,E315)</f>
        <v>446.34705420082264</v>
      </c>
      <c r="L315" s="2">
        <f>TREND(Calibration!$A$2:$A$4,Calibration!$D$2:$D$4,G315)</f>
        <v>573.19563086956259</v>
      </c>
    </row>
    <row r="316" spans="1:12" x14ac:dyDescent="0.25">
      <c r="A316">
        <v>1569089</v>
      </c>
      <c r="B316">
        <v>14.925999640000001</v>
      </c>
      <c r="C316">
        <v>0.30016999999999999</v>
      </c>
      <c r="D316">
        <v>34.442001339999997</v>
      </c>
      <c r="E316">
        <v>0.25195000000000001</v>
      </c>
      <c r="F316">
        <v>36.778999329999998</v>
      </c>
      <c r="G316">
        <v>0.79059999999999997</v>
      </c>
      <c r="H316">
        <v>30.622999190000002</v>
      </c>
      <c r="J316" s="2">
        <f>TREND(Calibration!$A$2:$A$4,Calibration!$B$2:$B$4,C316)</f>
        <v>303.75763934653014</v>
      </c>
      <c r="K316" s="2">
        <f>TREND(Calibration!$A$2:$A$4,Calibration!$C$2:$C$4,E316)</f>
        <v>450.56255284961139</v>
      </c>
      <c r="L316" s="2">
        <f>TREND(Calibration!$A$2:$A$4,Calibration!$D$2:$D$4,G316)</f>
        <v>573.19563086956259</v>
      </c>
    </row>
    <row r="317" spans="1:12" x14ac:dyDescent="0.25">
      <c r="A317">
        <v>1574095</v>
      </c>
      <c r="B317">
        <v>14.8409996</v>
      </c>
      <c r="C317">
        <v>0.29605999999999999</v>
      </c>
      <c r="D317">
        <v>34.47000122</v>
      </c>
      <c r="E317">
        <v>0.25173000000000001</v>
      </c>
      <c r="F317">
        <v>36.772998809999997</v>
      </c>
      <c r="G317">
        <v>0.77600002000000001</v>
      </c>
      <c r="H317">
        <v>30.540000920000001</v>
      </c>
      <c r="J317" s="2">
        <f>TREND(Calibration!$A$2:$A$4,Calibration!$B$2:$B$4,C317)</f>
        <v>285.58114510623318</v>
      </c>
      <c r="K317" s="2">
        <f>TREND(Calibration!$A$2:$A$4,Calibration!$C$2:$C$4,E317)</f>
        <v>448.84509566941642</v>
      </c>
      <c r="L317" s="2">
        <f>TREND(Calibration!$A$2:$A$4,Calibration!$D$2:$D$4,G317)</f>
        <v>562.84883793140818</v>
      </c>
    </row>
    <row r="318" spans="1:12" x14ac:dyDescent="0.25">
      <c r="A318">
        <v>1579089</v>
      </c>
      <c r="B318">
        <v>14.819000239999999</v>
      </c>
      <c r="C318">
        <v>0.30719000000000002</v>
      </c>
      <c r="D318">
        <v>34.493000029999997</v>
      </c>
      <c r="E318">
        <v>0.252</v>
      </c>
      <c r="F318">
        <v>36.724998470000003</v>
      </c>
      <c r="G318">
        <v>0.76419996999999995</v>
      </c>
      <c r="H318">
        <v>30.542999269999999</v>
      </c>
      <c r="J318" s="2">
        <f>TREND(Calibration!$A$2:$A$4,Calibration!$B$2:$B$4,C318)</f>
        <v>334.80362220951929</v>
      </c>
      <c r="K318" s="2">
        <f>TREND(Calibration!$A$2:$A$4,Calibration!$C$2:$C$4,E318)</f>
        <v>450.95288402692836</v>
      </c>
      <c r="L318" s="2">
        <f>TREND(Calibration!$A$2:$A$4,Calibration!$D$2:$D$4,G318)</f>
        <v>554.48631455741247</v>
      </c>
    </row>
    <row r="319" spans="1:12" x14ac:dyDescent="0.25">
      <c r="A319">
        <v>1584090</v>
      </c>
      <c r="B319">
        <v>14.89000034</v>
      </c>
      <c r="C319">
        <v>0.30314001000000002</v>
      </c>
      <c r="D319">
        <v>34.47000122</v>
      </c>
      <c r="E319">
        <v>0.25178999000000002</v>
      </c>
      <c r="F319">
        <v>36.754001619999997</v>
      </c>
      <c r="G319">
        <v>0.77389996999999999</v>
      </c>
      <c r="H319">
        <v>30.513999940000001</v>
      </c>
      <c r="J319" s="2">
        <f>TREND(Calibration!$A$2:$A$4,Calibration!$B$2:$B$4,C319)</f>
        <v>316.89252247514924</v>
      </c>
      <c r="K319" s="2">
        <f>TREND(Calibration!$A$2:$A$4,Calibration!$C$2:$C$4,E319)</f>
        <v>449.31341501596148</v>
      </c>
      <c r="L319" s="2">
        <f>TREND(Calibration!$A$2:$A$4,Calibration!$D$2:$D$4,G319)</f>
        <v>561.36056311803372</v>
      </c>
    </row>
    <row r="320" spans="1:12" x14ac:dyDescent="0.25">
      <c r="A320">
        <v>1589089</v>
      </c>
      <c r="B320">
        <v>14.899999619999999</v>
      </c>
      <c r="C320">
        <v>0.30140999000000002</v>
      </c>
      <c r="D320">
        <v>34.458000179999999</v>
      </c>
      <c r="E320">
        <v>0.25167999000000002</v>
      </c>
      <c r="F320">
        <v>36.754001619999997</v>
      </c>
      <c r="G320">
        <v>0.77770001</v>
      </c>
      <c r="H320">
        <v>30.527000430000001</v>
      </c>
      <c r="J320" s="2">
        <f>TREND(Calibration!$A$2:$A$4,Calibration!$B$2:$B$4,C320)</f>
        <v>309.24150092634181</v>
      </c>
      <c r="K320" s="2">
        <f>TREND(Calibration!$A$2:$A$4,Calibration!$C$2:$C$4,E320)</f>
        <v>448.45468642586388</v>
      </c>
      <c r="L320" s="2">
        <f>TREND(Calibration!$A$2:$A$4,Calibration!$D$2:$D$4,G320)</f>
        <v>564.05359605620924</v>
      </c>
    </row>
    <row r="321" spans="1:12" x14ac:dyDescent="0.25">
      <c r="A321">
        <v>1594089</v>
      </c>
      <c r="B321">
        <v>14.99699974</v>
      </c>
      <c r="C321">
        <v>0.30325001000000001</v>
      </c>
      <c r="D321">
        <v>34.460998539999999</v>
      </c>
      <c r="E321">
        <v>0.25206000000000001</v>
      </c>
      <c r="F321">
        <v>36.772998809999997</v>
      </c>
      <c r="G321">
        <v>0.77549999999999997</v>
      </c>
      <c r="H321">
        <v>30.53700066</v>
      </c>
      <c r="J321" s="2">
        <f>TREND(Calibration!$A$2:$A$4,Calibration!$B$2:$B$4,C321)</f>
        <v>317.37899799009642</v>
      </c>
      <c r="K321" s="2">
        <f>TREND(Calibration!$A$2:$A$4,Calibration!$C$2:$C$4,E321)</f>
        <v>451.42128143970899</v>
      </c>
      <c r="L321" s="2">
        <f>TREND(Calibration!$A$2:$A$4,Calibration!$D$2:$D$4,G321)</f>
        <v>562.49448104838939</v>
      </c>
    </row>
    <row r="322" spans="1:12" x14ac:dyDescent="0.25">
      <c r="A322">
        <v>1599090</v>
      </c>
      <c r="B322">
        <v>15.04599953</v>
      </c>
      <c r="C322">
        <v>0.30264999999999997</v>
      </c>
      <c r="D322">
        <v>34.453998570000003</v>
      </c>
      <c r="E322">
        <v>0.25253998999999999</v>
      </c>
      <c r="F322">
        <v>36.784999849999998</v>
      </c>
      <c r="G322">
        <v>0.77600002000000001</v>
      </c>
      <c r="H322">
        <v>30.58799934</v>
      </c>
      <c r="J322" s="2">
        <f>TREND(Calibration!$A$2:$A$4,Calibration!$B$2:$B$4,C322)</f>
        <v>314.72545095624696</v>
      </c>
      <c r="K322" s="2">
        <f>TREND(Calibration!$A$2:$A$4,Calibration!$C$2:$C$4,E322)</f>
        <v>455.16838267571711</v>
      </c>
      <c r="L322" s="2">
        <f>TREND(Calibration!$A$2:$A$4,Calibration!$D$2:$D$4,G322)</f>
        <v>562.84883793140818</v>
      </c>
    </row>
    <row r="323" spans="1:12" x14ac:dyDescent="0.25">
      <c r="A323">
        <v>1604090</v>
      </c>
      <c r="B323">
        <v>15.02000046</v>
      </c>
      <c r="C323">
        <v>0.30195000999999999</v>
      </c>
      <c r="D323">
        <v>34.4640007</v>
      </c>
      <c r="E323">
        <v>0.25291999999999998</v>
      </c>
      <c r="F323">
        <v>36.756999970000003</v>
      </c>
      <c r="G323">
        <v>0.77770001</v>
      </c>
      <c r="H323">
        <v>30.617000579999999</v>
      </c>
      <c r="J323" s="2">
        <f>TREND(Calibration!$A$2:$A$4,Calibration!$B$2:$B$4,C323)</f>
        <v>311.62974190435762</v>
      </c>
      <c r="K323" s="2">
        <f>TREND(Calibration!$A$2:$A$4,Calibration!$C$2:$C$4,E323)</f>
        <v>458.13497768956199</v>
      </c>
      <c r="L323" s="2">
        <f>TREND(Calibration!$A$2:$A$4,Calibration!$D$2:$D$4,G323)</f>
        <v>564.05359605620924</v>
      </c>
    </row>
    <row r="324" spans="1:12" x14ac:dyDescent="0.25">
      <c r="A324">
        <v>1609098</v>
      </c>
      <c r="B324">
        <v>15.02000046</v>
      </c>
      <c r="C324">
        <v>0.30092001000000002</v>
      </c>
      <c r="D324">
        <v>34.460998539999999</v>
      </c>
      <c r="E324">
        <v>0.25319001000000002</v>
      </c>
      <c r="F324">
        <v>36.819999690000003</v>
      </c>
      <c r="G324">
        <v>0.78359997000000003</v>
      </c>
      <c r="H324">
        <v>30.617000579999999</v>
      </c>
      <c r="J324" s="2">
        <f>TREND(Calibration!$A$2:$A$4,Calibration!$B$2:$B$4,C324)</f>
        <v>307.07456208258009</v>
      </c>
      <c r="K324" s="2">
        <f>TREND(Calibration!$A$2:$A$4,Calibration!$C$2:$C$4,E324)</f>
        <v>460.24284411330996</v>
      </c>
      <c r="L324" s="2">
        <f>TREND(Calibration!$A$2:$A$4,Calibration!$D$2:$D$4,G324)</f>
        <v>568.23481167865486</v>
      </c>
    </row>
    <row r="325" spans="1:12" x14ac:dyDescent="0.25">
      <c r="A325">
        <v>1614090</v>
      </c>
      <c r="B325">
        <v>14.932000159999999</v>
      </c>
      <c r="C325">
        <v>0.29848998999999998</v>
      </c>
      <c r="D325">
        <v>34.453998570000003</v>
      </c>
      <c r="E325">
        <v>0.25356999000000002</v>
      </c>
      <c r="F325">
        <v>36.7820015</v>
      </c>
      <c r="G325">
        <v>0.77549999999999997</v>
      </c>
      <c r="H325">
        <v>30.552999499999999</v>
      </c>
      <c r="J325" s="2">
        <f>TREND(Calibration!$A$2:$A$4,Calibration!$B$2:$B$4,C325)</f>
        <v>296.32778725683625</v>
      </c>
      <c r="K325" s="2">
        <f>TREND(Calibration!$A$2:$A$4,Calibration!$C$2:$C$4,E325)</f>
        <v>463.2092049284488</v>
      </c>
      <c r="L325" s="2">
        <f>TREND(Calibration!$A$2:$A$4,Calibration!$D$2:$D$4,G325)</f>
        <v>562.49448104838939</v>
      </c>
    </row>
    <row r="326" spans="1:12" x14ac:dyDescent="0.25">
      <c r="A326">
        <v>1619097</v>
      </c>
      <c r="B326">
        <v>14.90600014</v>
      </c>
      <c r="C326">
        <v>0.29934999000000001</v>
      </c>
      <c r="D326">
        <v>34.4640007</v>
      </c>
      <c r="E326">
        <v>0.25426999</v>
      </c>
      <c r="F326">
        <v>36.759998320000001</v>
      </c>
      <c r="G326">
        <v>0.77389996999999999</v>
      </c>
      <c r="H326">
        <v>30.60400009</v>
      </c>
      <c r="J326" s="2">
        <f>TREND(Calibration!$A$2:$A$4,Calibration!$B$2:$B$4,C326)</f>
        <v>300.13114128278653</v>
      </c>
      <c r="K326" s="2">
        <f>TREND(Calibration!$A$2:$A$4,Calibration!$C$2:$C$4,E326)</f>
        <v>468.67384141088746</v>
      </c>
      <c r="L326" s="2">
        <f>TREND(Calibration!$A$2:$A$4,Calibration!$D$2:$D$4,G326)</f>
        <v>561.36056311803372</v>
      </c>
    </row>
    <row r="327" spans="1:12" x14ac:dyDescent="0.25">
      <c r="A327">
        <v>1624090</v>
      </c>
      <c r="B327">
        <v>14.82800007</v>
      </c>
      <c r="C327">
        <v>0.29848998999999998</v>
      </c>
      <c r="D327">
        <v>34.473999020000001</v>
      </c>
      <c r="E327">
        <v>0.25426999</v>
      </c>
      <c r="F327">
        <v>36.789001460000001</v>
      </c>
      <c r="G327">
        <v>0.77010000000000001</v>
      </c>
      <c r="H327">
        <v>30.559000019999999</v>
      </c>
      <c r="J327" s="2">
        <f>TREND(Calibration!$A$2:$A$4,Calibration!$B$2:$B$4,C327)</f>
        <v>296.32778725683625</v>
      </c>
      <c r="K327" s="2">
        <f>TREND(Calibration!$A$2:$A$4,Calibration!$C$2:$C$4,E327)</f>
        <v>468.67384141088746</v>
      </c>
      <c r="L327" s="2">
        <f>TREND(Calibration!$A$2:$A$4,Calibration!$D$2:$D$4,G327)</f>
        <v>558.66757978783744</v>
      </c>
    </row>
    <row r="328" spans="1:12" x14ac:dyDescent="0.25">
      <c r="A328">
        <v>1629098</v>
      </c>
      <c r="B328">
        <v>14.89299965</v>
      </c>
      <c r="C328">
        <v>0.29308000000000001</v>
      </c>
      <c r="D328">
        <v>34.460998539999999</v>
      </c>
      <c r="E328">
        <v>0.25352001000000002</v>
      </c>
      <c r="F328">
        <v>36.784999849999998</v>
      </c>
      <c r="G328">
        <v>0.77770001</v>
      </c>
      <c r="H328">
        <v>30.530000690000001</v>
      </c>
      <c r="J328" s="2">
        <f>TREND(Calibration!$A$2:$A$4,Calibration!$B$2:$B$4,C328)</f>
        <v>272.40208115584755</v>
      </c>
      <c r="K328" s="2">
        <f>TREND(Calibration!$A$2:$A$4,Calibration!$C$2:$C$4,E328)</f>
        <v>462.81902988360252</v>
      </c>
      <c r="L328" s="2">
        <f>TREND(Calibration!$A$2:$A$4,Calibration!$D$2:$D$4,G328)</f>
        <v>564.05359605620924</v>
      </c>
    </row>
    <row r="329" spans="1:12" x14ac:dyDescent="0.25">
      <c r="A329">
        <v>1634090</v>
      </c>
      <c r="B329">
        <v>14.86699963</v>
      </c>
      <c r="C329">
        <v>0.29854000000000003</v>
      </c>
      <c r="D329">
        <v>34.4640007</v>
      </c>
      <c r="E329">
        <v>0.25356999000000002</v>
      </c>
      <c r="F329">
        <v>36.778999329999998</v>
      </c>
      <c r="G329">
        <v>0.78090000000000004</v>
      </c>
      <c r="H329">
        <v>30.54599953</v>
      </c>
      <c r="J329" s="2">
        <f>TREND(Calibration!$A$2:$A$4,Calibration!$B$2:$B$4,C329)</f>
        <v>296.54895671595023</v>
      </c>
      <c r="K329" s="2">
        <f>TREND(Calibration!$A$2:$A$4,Calibration!$C$2:$C$4,E329)</f>
        <v>463.2092049284488</v>
      </c>
      <c r="L329" s="2">
        <f>TREND(Calibration!$A$2:$A$4,Calibration!$D$2:$D$4,G329)</f>
        <v>566.32138230894145</v>
      </c>
    </row>
    <row r="330" spans="1:12" x14ac:dyDescent="0.25">
      <c r="A330">
        <v>1639091</v>
      </c>
      <c r="B330">
        <v>14.94499969</v>
      </c>
      <c r="C330">
        <v>0.30022000999999998</v>
      </c>
      <c r="D330">
        <v>34.490001679999999</v>
      </c>
      <c r="E330">
        <v>0.25324999999999998</v>
      </c>
      <c r="F330">
        <v>36.791999820000001</v>
      </c>
      <c r="G330">
        <v>0.79280001</v>
      </c>
      <c r="H330">
        <v>30.540000920000001</v>
      </c>
      <c r="J330" s="2">
        <f>TREND(Calibration!$A$2:$A$4,Calibration!$B$2:$B$4,C330)</f>
        <v>303.97880880564367</v>
      </c>
      <c r="K330" s="2">
        <f>TREND(Calibration!$A$2:$A$4,Calibration!$C$2:$C$4,E330)</f>
        <v>460.71116345985456</v>
      </c>
      <c r="L330" s="2">
        <f>TREND(Calibration!$A$2:$A$4,Calibration!$D$2:$D$4,G330)</f>
        <v>574.75474587738245</v>
      </c>
    </row>
    <row r="331" spans="1:12" x14ac:dyDescent="0.25">
      <c r="A331">
        <v>1644089</v>
      </c>
      <c r="B331">
        <v>14.977999690000001</v>
      </c>
      <c r="C331">
        <v>0.29984</v>
      </c>
      <c r="D331">
        <v>34.477001190000003</v>
      </c>
      <c r="E331">
        <v>0.25384000000000001</v>
      </c>
      <c r="F331">
        <v>36.778999329999998</v>
      </c>
      <c r="G331">
        <v>0.79659997999999999</v>
      </c>
      <c r="H331">
        <v>30.552999499999999</v>
      </c>
      <c r="J331" s="2">
        <f>TREND(Calibration!$A$2:$A$4,Calibration!$B$2:$B$4,C331)</f>
        <v>302.29821280168881</v>
      </c>
      <c r="K331" s="2">
        <f>TREND(Calibration!$A$2:$A$4,Calibration!$C$2:$C$4,E331)</f>
        <v>465.31707135219631</v>
      </c>
      <c r="L331" s="2">
        <f>TREND(Calibration!$A$2:$A$4,Calibration!$D$2:$D$4,G331)</f>
        <v>577.44772920757862</v>
      </c>
    </row>
    <row r="332" spans="1:12" x14ac:dyDescent="0.25">
      <c r="A332">
        <v>1649089</v>
      </c>
      <c r="B332">
        <v>14.99400043</v>
      </c>
      <c r="C332">
        <v>0.29989000999999998</v>
      </c>
      <c r="D332">
        <v>34.483001710000003</v>
      </c>
      <c r="E332">
        <v>0.25345999000000002</v>
      </c>
      <c r="F332">
        <v>36.817001339999997</v>
      </c>
      <c r="G332">
        <v>0.80089997999999996</v>
      </c>
      <c r="H332">
        <v>30.584999079999999</v>
      </c>
      <c r="J332" s="2">
        <f>TREND(Calibration!$A$2:$A$4,Calibration!$B$2:$B$4,C332)</f>
        <v>302.51938226080233</v>
      </c>
      <c r="K332" s="2">
        <f>TREND(Calibration!$A$2:$A$4,Calibration!$C$2:$C$4,E332)</f>
        <v>462.3504763383512</v>
      </c>
      <c r="L332" s="2">
        <f>TREND(Calibration!$A$2:$A$4,Calibration!$D$2:$D$4,G332)</f>
        <v>580.49507650764781</v>
      </c>
    </row>
    <row r="333" spans="1:12" x14ac:dyDescent="0.25">
      <c r="A333">
        <v>1654099</v>
      </c>
      <c r="B333">
        <v>14.98700047</v>
      </c>
      <c r="C333">
        <v>0.30037998999999999</v>
      </c>
      <c r="D333">
        <v>34.47000122</v>
      </c>
      <c r="E333">
        <v>0.25356999000000002</v>
      </c>
      <c r="F333">
        <v>36.763000490000003</v>
      </c>
      <c r="G333">
        <v>0.78680002999999998</v>
      </c>
      <c r="H333">
        <v>30.53700066</v>
      </c>
      <c r="J333" s="2">
        <f>TREND(Calibration!$A$2:$A$4,Calibration!$B$2:$B$4,C333)</f>
        <v>304.68632110456406</v>
      </c>
      <c r="K333" s="2">
        <f>TREND(Calibration!$A$2:$A$4,Calibration!$C$2:$C$4,E333)</f>
        <v>463.2092049284488</v>
      </c>
      <c r="L333" s="2">
        <f>TREND(Calibration!$A$2:$A$4,Calibration!$D$2:$D$4,G333)</f>
        <v>570.50264753936631</v>
      </c>
    </row>
    <row r="334" spans="1:12" x14ac:dyDescent="0.25">
      <c r="A334">
        <v>1659089</v>
      </c>
      <c r="B334">
        <v>14.97399998</v>
      </c>
      <c r="C334">
        <v>0.29844000999999998</v>
      </c>
      <c r="D334">
        <v>34.448001859999998</v>
      </c>
      <c r="E334">
        <v>0.25356999000000002</v>
      </c>
      <c r="F334">
        <v>36.770000459999999</v>
      </c>
      <c r="G334">
        <v>0.78899996999999999</v>
      </c>
      <c r="H334">
        <v>30.614000319999999</v>
      </c>
      <c r="J334" s="2">
        <f>TREND(Calibration!$A$2:$A$4,Calibration!$B$2:$B$4,C334)</f>
        <v>296.10675047286304</v>
      </c>
      <c r="K334" s="2">
        <f>TREND(Calibration!$A$2:$A$4,Calibration!$C$2:$C$4,E334)</f>
        <v>463.2092049284488</v>
      </c>
      <c r="L334" s="2">
        <f>TREND(Calibration!$A$2:$A$4,Calibration!$D$2:$D$4,G334)</f>
        <v>572.06171293920681</v>
      </c>
    </row>
    <row r="335" spans="1:12" x14ac:dyDescent="0.25">
      <c r="A335">
        <v>1664089</v>
      </c>
      <c r="B335">
        <v>14.980999949999999</v>
      </c>
      <c r="C335">
        <v>0.30011000999999998</v>
      </c>
      <c r="D335">
        <v>34.424999239999998</v>
      </c>
      <c r="E335">
        <v>0.25352001000000002</v>
      </c>
      <c r="F335">
        <v>36.846000670000002</v>
      </c>
      <c r="G335">
        <v>0.80199999</v>
      </c>
      <c r="H335">
        <v>30.638999940000001</v>
      </c>
      <c r="J335" s="2">
        <f>TREND(Calibration!$A$2:$A$4,Calibration!$B$2:$B$4,C335)</f>
        <v>303.49233329069671</v>
      </c>
      <c r="K335" s="2">
        <f>TREND(Calibration!$A$2:$A$4,Calibration!$C$2:$C$4,E335)</f>
        <v>462.81902988360252</v>
      </c>
      <c r="L335" s="2">
        <f>TREND(Calibration!$A$2:$A$4,Calibration!$D$2:$D$4,G335)</f>
        <v>581.27463755498491</v>
      </c>
    </row>
    <row r="336" spans="1:12" x14ac:dyDescent="0.25">
      <c r="A336">
        <v>1669089</v>
      </c>
      <c r="B336">
        <v>14.958000180000001</v>
      </c>
      <c r="C336">
        <v>0.30107999000000002</v>
      </c>
      <c r="D336">
        <v>34.499000549999998</v>
      </c>
      <c r="E336">
        <v>0.25319001000000002</v>
      </c>
      <c r="F336">
        <v>36.811000819999997</v>
      </c>
      <c r="G336">
        <v>0.79930000999999995</v>
      </c>
      <c r="H336">
        <v>30.635999680000001</v>
      </c>
      <c r="J336" s="2">
        <f>TREND(Calibration!$A$2:$A$4,Calibration!$B$2:$B$4,C336)</f>
        <v>307.78207438150048</v>
      </c>
      <c r="K336" s="2">
        <f>TREND(Calibration!$A$2:$A$4,Calibration!$C$2:$C$4,E336)</f>
        <v>460.24284411330996</v>
      </c>
      <c r="L336" s="2">
        <f>TREND(Calibration!$A$2:$A$4,Calibration!$D$2:$D$4,G336)</f>
        <v>579.36120109841715</v>
      </c>
    </row>
    <row r="337" spans="1:12" x14ac:dyDescent="0.25">
      <c r="A337">
        <v>1674090</v>
      </c>
      <c r="B337">
        <v>14.925999640000001</v>
      </c>
      <c r="C337">
        <v>0.29881001000000001</v>
      </c>
      <c r="D337">
        <v>34.453998570000003</v>
      </c>
      <c r="E337">
        <v>0.25334999000000002</v>
      </c>
      <c r="F337">
        <v>36.759998320000001</v>
      </c>
      <c r="G337">
        <v>0.78850001000000003</v>
      </c>
      <c r="H337">
        <v>30.627000809999998</v>
      </c>
      <c r="J337" s="2">
        <f>TREND(Calibration!$A$2:$A$4,Calibration!$B$2:$B$4,C337)</f>
        <v>297.74307720495813</v>
      </c>
      <c r="K337" s="2">
        <f>TREND(Calibration!$A$2:$A$4,Calibration!$C$2:$C$4,E337)</f>
        <v>461.4917477482536</v>
      </c>
      <c r="L337" s="2">
        <f>TREND(Calibration!$A$2:$A$4,Calibration!$D$2:$D$4,G337)</f>
        <v>571.70739857731326</v>
      </c>
    </row>
    <row r="338" spans="1:12" x14ac:dyDescent="0.25">
      <c r="A338">
        <v>1679095</v>
      </c>
      <c r="B338">
        <v>14.897000309999999</v>
      </c>
      <c r="C338">
        <v>0.30037998999999999</v>
      </c>
      <c r="D338">
        <v>34.473999020000001</v>
      </c>
      <c r="E338">
        <v>0.25264998999999999</v>
      </c>
      <c r="F338">
        <v>36.772998809999997</v>
      </c>
      <c r="G338">
        <v>0.78359997000000003</v>
      </c>
      <c r="H338">
        <v>30.582000730000001</v>
      </c>
      <c r="J338" s="2">
        <f>TREND(Calibration!$A$2:$A$4,Calibration!$B$2:$B$4,C338)</f>
        <v>304.68632110456406</v>
      </c>
      <c r="K338" s="2">
        <f>TREND(Calibration!$A$2:$A$4,Calibration!$C$2:$C$4,E338)</f>
        <v>456.02711126581471</v>
      </c>
      <c r="L338" s="2">
        <f>TREND(Calibration!$A$2:$A$4,Calibration!$D$2:$D$4,G338)</f>
        <v>568.23481167865486</v>
      </c>
    </row>
    <row r="339" spans="1:12" x14ac:dyDescent="0.25">
      <c r="A339">
        <v>1684097</v>
      </c>
      <c r="B339">
        <v>14.89000034</v>
      </c>
      <c r="C339">
        <v>0.29967999000000001</v>
      </c>
      <c r="D339">
        <v>34.477001190000003</v>
      </c>
      <c r="E339">
        <v>0.25264998999999999</v>
      </c>
      <c r="F339">
        <v>36.770000459999999</v>
      </c>
      <c r="G339">
        <v>0.77600002000000001</v>
      </c>
      <c r="H339">
        <v>30.57799911</v>
      </c>
      <c r="J339" s="2">
        <f>TREND(Calibration!$A$2:$A$4,Calibration!$B$2:$B$4,C339)</f>
        <v>301.59056782762809</v>
      </c>
      <c r="K339" s="2">
        <f>TREND(Calibration!$A$2:$A$4,Calibration!$C$2:$C$4,E339)</f>
        <v>456.02711126581471</v>
      </c>
      <c r="L339" s="2">
        <f>TREND(Calibration!$A$2:$A$4,Calibration!$D$2:$D$4,G339)</f>
        <v>562.84883793140818</v>
      </c>
    </row>
    <row r="340" spans="1:12" x14ac:dyDescent="0.25">
      <c r="A340">
        <v>1689089</v>
      </c>
      <c r="B340">
        <v>14.9090004</v>
      </c>
      <c r="C340">
        <v>0.30016999999999999</v>
      </c>
      <c r="D340">
        <v>34.442001339999997</v>
      </c>
      <c r="E340">
        <v>0.25275998999999999</v>
      </c>
      <c r="F340">
        <v>36.811000819999997</v>
      </c>
      <c r="G340">
        <v>0.79009998000000004</v>
      </c>
      <c r="H340">
        <v>30.627000809999998</v>
      </c>
      <c r="J340" s="2">
        <f>TREND(Calibration!$A$2:$A$4,Calibration!$B$2:$B$4,C340)</f>
        <v>303.75763934653014</v>
      </c>
      <c r="K340" s="2">
        <f>TREND(Calibration!$A$2:$A$4,Calibration!$C$2:$C$4,E340)</f>
        <v>456.88583985591208</v>
      </c>
      <c r="L340" s="2">
        <f>TREND(Calibration!$A$2:$A$4,Calibration!$D$2:$D$4,G340)</f>
        <v>572.84127398654391</v>
      </c>
    </row>
    <row r="341" spans="1:12" x14ac:dyDescent="0.25">
      <c r="A341">
        <v>1694089</v>
      </c>
      <c r="B341">
        <v>14.82800007</v>
      </c>
      <c r="C341">
        <v>0.30188999</v>
      </c>
      <c r="D341">
        <v>34.479999540000001</v>
      </c>
      <c r="E341">
        <v>0.25233000999999999</v>
      </c>
      <c r="F341">
        <v>36.778999329999998</v>
      </c>
      <c r="G341">
        <v>0.77060002000000005</v>
      </c>
      <c r="H341">
        <v>30.57799911</v>
      </c>
      <c r="J341" s="2">
        <f>TREND(Calibration!$A$2:$A$4,Calibration!$B$2:$B$4,C341)</f>
        <v>311.36430317338386</v>
      </c>
      <c r="K341" s="2">
        <f>TREND(Calibration!$A$2:$A$4,Calibration!$C$2:$C$4,E341)</f>
        <v>453.52914786345627</v>
      </c>
      <c r="L341" s="2">
        <f>TREND(Calibration!$A$2:$A$4,Calibration!$D$2:$D$4,G341)</f>
        <v>559.02193667085623</v>
      </c>
    </row>
    <row r="342" spans="1:12" x14ac:dyDescent="0.25">
      <c r="A342">
        <v>1699096</v>
      </c>
      <c r="B342">
        <v>14.83199978</v>
      </c>
      <c r="C342">
        <v>0.29945999000000001</v>
      </c>
      <c r="D342">
        <v>34.490001679999999</v>
      </c>
      <c r="E342">
        <v>0.25167999000000002</v>
      </c>
      <c r="F342">
        <v>36.772998809999997</v>
      </c>
      <c r="G342">
        <v>0.76789998999999998</v>
      </c>
      <c r="H342">
        <v>30.565999980000001</v>
      </c>
      <c r="J342" s="2">
        <f>TREND(Calibration!$A$2:$A$4,Calibration!$B$2:$B$4,C342)</f>
        <v>300.61761679773372</v>
      </c>
      <c r="K342" s="2">
        <f>TREND(Calibration!$A$2:$A$4,Calibration!$C$2:$C$4,E342)</f>
        <v>448.45468642586388</v>
      </c>
      <c r="L342" s="2">
        <f>TREND(Calibration!$A$2:$A$4,Calibration!$D$2:$D$4,G342)</f>
        <v>557.10846478001758</v>
      </c>
    </row>
    <row r="343" spans="1:12" x14ac:dyDescent="0.25">
      <c r="A343">
        <v>1704100</v>
      </c>
      <c r="B343">
        <v>14.90600014</v>
      </c>
      <c r="C343">
        <v>0.29881001000000001</v>
      </c>
      <c r="D343">
        <v>34.466999049999998</v>
      </c>
      <c r="E343">
        <v>0.25271000999999998</v>
      </c>
      <c r="F343">
        <v>36.804000850000001</v>
      </c>
      <c r="G343">
        <v>0.78359997000000003</v>
      </c>
      <c r="H343">
        <v>30.572000500000001</v>
      </c>
      <c r="J343" s="2">
        <f>TREND(Calibration!$A$2:$A$4,Calibration!$B$2:$B$4,C343)</f>
        <v>297.74307720495813</v>
      </c>
      <c r="K343" s="2">
        <f>TREND(Calibration!$A$2:$A$4,Calibration!$C$2:$C$4,E343)</f>
        <v>456.49566481106604</v>
      </c>
      <c r="L343" s="2">
        <f>TREND(Calibration!$A$2:$A$4,Calibration!$D$2:$D$4,G343)</f>
        <v>568.23481167865486</v>
      </c>
    </row>
    <row r="344" spans="1:12" x14ac:dyDescent="0.25">
      <c r="A344">
        <v>1709089</v>
      </c>
      <c r="B344">
        <v>14.958000180000001</v>
      </c>
      <c r="C344">
        <v>0.30135000000000001</v>
      </c>
      <c r="D344">
        <v>34.444999690000003</v>
      </c>
      <c r="E344">
        <v>0.25227000999999999</v>
      </c>
      <c r="F344">
        <v>36.75</v>
      </c>
      <c r="G344">
        <v>0.78140001999999997</v>
      </c>
      <c r="H344">
        <v>30.632999420000001</v>
      </c>
      <c r="J344" s="2">
        <f>TREND(Calibration!$A$2:$A$4,Calibration!$B$2:$B$4,C344)</f>
        <v>308.97619487050838</v>
      </c>
      <c r="K344" s="2">
        <f>TREND(Calibration!$A$2:$A$4,Calibration!$C$2:$C$4,E344)</f>
        <v>453.06075045067587</v>
      </c>
      <c r="L344" s="2">
        <f>TREND(Calibration!$A$2:$A$4,Calibration!$D$2:$D$4,G344)</f>
        <v>566.67573919196013</v>
      </c>
    </row>
    <row r="345" spans="1:12" x14ac:dyDescent="0.25">
      <c r="A345">
        <v>1714089</v>
      </c>
      <c r="B345">
        <v>15.00399971</v>
      </c>
      <c r="C345">
        <v>0.29471001000000002</v>
      </c>
      <c r="D345">
        <v>34.437999730000001</v>
      </c>
      <c r="E345">
        <v>0.25291999999999998</v>
      </c>
      <c r="F345">
        <v>36.798000340000002</v>
      </c>
      <c r="G345">
        <v>0.77929996999999995</v>
      </c>
      <c r="H345">
        <v>30.677999499999999</v>
      </c>
      <c r="J345" s="2">
        <f>TREND(Calibration!$A$2:$A$4,Calibration!$B$2:$B$4,C345)</f>
        <v>279.61080801147455</v>
      </c>
      <c r="K345" s="2">
        <f>TREND(Calibration!$A$2:$A$4,Calibration!$C$2:$C$4,E345)</f>
        <v>458.13497768956199</v>
      </c>
      <c r="L345" s="2">
        <f>TREND(Calibration!$A$2:$A$4,Calibration!$D$2:$D$4,G345)</f>
        <v>565.18746437858567</v>
      </c>
    </row>
    <row r="346" spans="1:12" x14ac:dyDescent="0.25">
      <c r="A346">
        <v>1719089</v>
      </c>
      <c r="B346">
        <v>15.038999560000001</v>
      </c>
      <c r="C346">
        <v>0.30264999999999997</v>
      </c>
      <c r="D346">
        <v>34.451000209999997</v>
      </c>
      <c r="E346">
        <v>0.25395000000000001</v>
      </c>
      <c r="F346">
        <v>36.8390007</v>
      </c>
      <c r="G346">
        <v>0.79009998000000004</v>
      </c>
      <c r="H346">
        <v>30.694000240000001</v>
      </c>
      <c r="J346" s="2">
        <f>TREND(Calibration!$A$2:$A$4,Calibration!$B$2:$B$4,C346)</f>
        <v>314.72545095624696</v>
      </c>
      <c r="K346" s="2">
        <f>TREND(Calibration!$A$2:$A$4,Calibration!$C$2:$C$4,E346)</f>
        <v>466.17579994229368</v>
      </c>
      <c r="L346" s="2">
        <f>TREND(Calibration!$A$2:$A$4,Calibration!$D$2:$D$4,G346)</f>
        <v>572.84127398654391</v>
      </c>
    </row>
    <row r="347" spans="1:12" x14ac:dyDescent="0.25">
      <c r="A347">
        <v>1724089</v>
      </c>
      <c r="B347">
        <v>14.99400043</v>
      </c>
      <c r="C347">
        <v>0.29783999999999999</v>
      </c>
      <c r="D347">
        <v>34.477001190000003</v>
      </c>
      <c r="E347">
        <v>0.25384000000000001</v>
      </c>
      <c r="F347">
        <v>36.823001859999998</v>
      </c>
      <c r="G347">
        <v>0.79119998000000002</v>
      </c>
      <c r="H347">
        <v>30.584999079999999</v>
      </c>
      <c r="J347" s="2">
        <f>TREND(Calibration!$A$2:$A$4,Calibration!$B$2:$B$4,C347)</f>
        <v>293.45320343901381</v>
      </c>
      <c r="K347" s="2">
        <f>TREND(Calibration!$A$2:$A$4,Calibration!$C$2:$C$4,E347)</f>
        <v>465.31707135219631</v>
      </c>
      <c r="L347" s="2">
        <f>TREND(Calibration!$A$2:$A$4,Calibration!$D$2:$D$4,G347)</f>
        <v>573.62082794702667</v>
      </c>
    </row>
    <row r="348" spans="1:12" x14ac:dyDescent="0.25">
      <c r="A348">
        <v>1729089</v>
      </c>
      <c r="B348">
        <v>14.925999640000001</v>
      </c>
      <c r="C348">
        <v>0.29908001000000001</v>
      </c>
      <c r="D348">
        <v>34.483001710000003</v>
      </c>
      <c r="E348">
        <v>0.25356999000000002</v>
      </c>
      <c r="F348">
        <v>36.7820015</v>
      </c>
      <c r="G348">
        <v>0.77980000000000005</v>
      </c>
      <c r="H348">
        <v>30.559000019999999</v>
      </c>
      <c r="J348" s="2">
        <f>TREND(Calibration!$A$2:$A$4,Calibration!$B$2:$B$4,C348)</f>
        <v>298.93715346891918</v>
      </c>
      <c r="K348" s="2">
        <f>TREND(Calibration!$A$2:$A$4,Calibration!$C$2:$C$4,E348)</f>
        <v>463.2092049284488</v>
      </c>
      <c r="L348" s="2">
        <f>TREND(Calibration!$A$2:$A$4,Calibration!$D$2:$D$4,G348)</f>
        <v>565.54182834845869</v>
      </c>
    </row>
    <row r="349" spans="1:12" x14ac:dyDescent="0.25">
      <c r="A349">
        <v>1734089</v>
      </c>
      <c r="B349">
        <v>14.850999829999999</v>
      </c>
      <c r="C349">
        <v>0.30044000999999998</v>
      </c>
      <c r="D349">
        <v>34.483001710000003</v>
      </c>
      <c r="E349">
        <v>0.25356999000000002</v>
      </c>
      <c r="F349">
        <v>36.75</v>
      </c>
      <c r="G349">
        <v>0.78039997999999999</v>
      </c>
      <c r="H349">
        <v>30.575000760000002</v>
      </c>
      <c r="J349" s="2">
        <f>TREND(Calibration!$A$2:$A$4,Calibration!$B$2:$B$4,C349)</f>
        <v>304.95175983553804</v>
      </c>
      <c r="K349" s="2">
        <f>TREND(Calibration!$A$2:$A$4,Calibration!$C$2:$C$4,E349)</f>
        <v>463.2092049284488</v>
      </c>
      <c r="L349" s="2">
        <f>TREND(Calibration!$A$2:$A$4,Calibration!$D$2:$D$4,G349)</f>
        <v>565.96702542592266</v>
      </c>
    </row>
    <row r="350" spans="1:12" x14ac:dyDescent="0.25">
      <c r="A350">
        <v>1739089</v>
      </c>
      <c r="B350">
        <v>14.835000040000001</v>
      </c>
      <c r="C350">
        <v>0.30135000000000001</v>
      </c>
      <c r="D350">
        <v>34.448001859999998</v>
      </c>
      <c r="E350">
        <v>0.25334999000000002</v>
      </c>
      <c r="F350">
        <v>36.763000490000003</v>
      </c>
      <c r="G350">
        <v>0.77499998000000003</v>
      </c>
      <c r="H350">
        <v>30.622999190000002</v>
      </c>
      <c r="J350" s="2">
        <f>TREND(Calibration!$A$2:$A$4,Calibration!$B$2:$B$4,C350)</f>
        <v>308.97619487050838</v>
      </c>
      <c r="K350" s="2">
        <f>TREND(Calibration!$A$2:$A$4,Calibration!$C$2:$C$4,E350)</f>
        <v>461.4917477482536</v>
      </c>
      <c r="L350" s="2">
        <f>TREND(Calibration!$A$2:$A$4,Calibration!$D$2:$D$4,G350)</f>
        <v>562.14012416537071</v>
      </c>
    </row>
    <row r="351" spans="1:12" x14ac:dyDescent="0.25">
      <c r="A351">
        <v>1744089</v>
      </c>
      <c r="B351">
        <v>14.873999599999999</v>
      </c>
      <c r="C351">
        <v>0.29940999000000001</v>
      </c>
      <c r="D351">
        <v>34.458000179999999</v>
      </c>
      <c r="E351">
        <v>0.25324999999999998</v>
      </c>
      <c r="F351">
        <v>36.79499817</v>
      </c>
      <c r="G351">
        <v>0.78949999999999998</v>
      </c>
      <c r="H351">
        <v>30.572000500000001</v>
      </c>
      <c r="J351" s="2">
        <f>TREND(Calibration!$A$2:$A$4,Calibration!$B$2:$B$4,C351)</f>
        <v>300.39649156366681</v>
      </c>
      <c r="K351" s="2">
        <f>TREND(Calibration!$A$2:$A$4,Calibration!$C$2:$C$4,E351)</f>
        <v>460.71116345985456</v>
      </c>
      <c r="L351" s="2">
        <f>TREND(Calibration!$A$2:$A$4,Calibration!$D$2:$D$4,G351)</f>
        <v>572.41607690907983</v>
      </c>
    </row>
    <row r="352" spans="1:12" x14ac:dyDescent="0.25">
      <c r="A352">
        <v>1749089</v>
      </c>
      <c r="B352">
        <v>14.93500042</v>
      </c>
      <c r="C352">
        <v>0.29887000000000002</v>
      </c>
      <c r="D352">
        <v>34.448001859999998</v>
      </c>
      <c r="E352">
        <v>0.25291999999999998</v>
      </c>
      <c r="F352">
        <v>36.778999329999998</v>
      </c>
      <c r="G352">
        <v>0.79329996999999997</v>
      </c>
      <c r="H352">
        <v>30.649000170000001</v>
      </c>
      <c r="J352" s="2">
        <f>TREND(Calibration!$A$2:$A$4,Calibration!$B$2:$B$4,C352)</f>
        <v>298.00838326079156</v>
      </c>
      <c r="K352" s="2">
        <f>TREND(Calibration!$A$2:$A$4,Calibration!$C$2:$C$4,E352)</f>
        <v>458.13497768956199</v>
      </c>
      <c r="L352" s="2">
        <f>TREND(Calibration!$A$2:$A$4,Calibration!$D$2:$D$4,G352)</f>
        <v>575.109060239276</v>
      </c>
    </row>
    <row r="353" spans="1:12" x14ac:dyDescent="0.25">
      <c r="A353">
        <v>1754088</v>
      </c>
      <c r="B353">
        <v>14.980999949999999</v>
      </c>
      <c r="C353">
        <v>0.30098000000000003</v>
      </c>
      <c r="D353">
        <v>34.47000122</v>
      </c>
      <c r="E353">
        <v>0.25319001000000002</v>
      </c>
      <c r="F353">
        <v>36.858001710000003</v>
      </c>
      <c r="G353">
        <v>0.80089997999999996</v>
      </c>
      <c r="H353">
        <v>30.67099953</v>
      </c>
      <c r="J353" s="2">
        <f>TREND(Calibration!$A$2:$A$4,Calibration!$B$2:$B$4,C353)</f>
        <v>307.33986813841352</v>
      </c>
      <c r="K353" s="2">
        <f>TREND(Calibration!$A$2:$A$4,Calibration!$C$2:$C$4,E353)</f>
        <v>460.24284411330996</v>
      </c>
      <c r="L353" s="2">
        <f>TREND(Calibration!$A$2:$A$4,Calibration!$D$2:$D$4,G353)</f>
        <v>580.49507650764781</v>
      </c>
    </row>
    <row r="354" spans="1:12" x14ac:dyDescent="0.25">
      <c r="A354">
        <v>1759099</v>
      </c>
      <c r="B354">
        <v>14.977999690000001</v>
      </c>
      <c r="C354">
        <v>0.28698000000000001</v>
      </c>
      <c r="D354">
        <v>34.506000520000001</v>
      </c>
      <c r="E354">
        <v>0.25362000000000001</v>
      </c>
      <c r="F354">
        <v>36.7820015</v>
      </c>
      <c r="G354">
        <v>0.79869997999999998</v>
      </c>
      <c r="H354">
        <v>30.597999569999999</v>
      </c>
      <c r="J354" s="2">
        <f>TREND(Calibration!$A$2:$A$4,Calibration!$B$2:$B$4,C354)</f>
        <v>245.42480259968897</v>
      </c>
      <c r="K354" s="2">
        <f>TREND(Calibration!$A$2:$A$4,Calibration!$C$2:$C$4,E354)</f>
        <v>463.59961417200111</v>
      </c>
      <c r="L354" s="2">
        <f>TREND(Calibration!$A$2:$A$4,Calibration!$D$2:$D$4,G354)</f>
        <v>578.93596858668218</v>
      </c>
    </row>
    <row r="355" spans="1:12" x14ac:dyDescent="0.25">
      <c r="A355">
        <v>1764089</v>
      </c>
      <c r="B355">
        <v>15.005000109999999</v>
      </c>
      <c r="C355">
        <v>0.29978999000000001</v>
      </c>
      <c r="D355">
        <v>34.457000729999997</v>
      </c>
      <c r="E355">
        <v>0.25319001000000002</v>
      </c>
      <c r="F355">
        <v>36.813999180000003</v>
      </c>
      <c r="G355">
        <v>0.80569999999999997</v>
      </c>
      <c r="H355">
        <v>30.694000240000001</v>
      </c>
      <c r="J355" s="2">
        <f>TREND(Calibration!$A$2:$A$4,Calibration!$B$2:$B$4,C355)</f>
        <v>302.07704334257505</v>
      </c>
      <c r="K355" s="2">
        <f>TREND(Calibration!$A$2:$A$4,Calibration!$C$2:$C$4,E355)</f>
        <v>460.24284411330996</v>
      </c>
      <c r="L355" s="2">
        <f>TREND(Calibration!$A$2:$A$4,Calibration!$D$2:$D$4,G355)</f>
        <v>583.8967806907358</v>
      </c>
    </row>
    <row r="356" spans="1:12" x14ac:dyDescent="0.25">
      <c r="A356">
        <v>1769089</v>
      </c>
      <c r="B356">
        <v>15.00199986</v>
      </c>
      <c r="C356">
        <v>0.29545999000000001</v>
      </c>
      <c r="D356">
        <v>34.453998570000003</v>
      </c>
      <c r="E356">
        <v>0.25384000000000001</v>
      </c>
      <c r="F356">
        <v>36.854999540000001</v>
      </c>
      <c r="G356">
        <v>0.80470001999999996</v>
      </c>
      <c r="H356">
        <v>30.66200066</v>
      </c>
      <c r="J356" s="2">
        <f>TREND(Calibration!$A$2:$A$4,Calibration!$B$2:$B$4,C356)</f>
        <v>282.92759807238394</v>
      </c>
      <c r="K356" s="2">
        <f>TREND(Calibration!$A$2:$A$4,Calibration!$C$2:$C$4,E356)</f>
        <v>465.31707135219631</v>
      </c>
      <c r="L356" s="2">
        <f>TREND(Calibration!$A$2:$A$4,Calibration!$D$2:$D$4,G356)</f>
        <v>583.18810944582344</v>
      </c>
    </row>
    <row r="357" spans="1:12" x14ac:dyDescent="0.25">
      <c r="A357">
        <v>1774269</v>
      </c>
      <c r="B357">
        <v>14.96500015</v>
      </c>
      <c r="C357">
        <v>0.29854000000000003</v>
      </c>
      <c r="D357">
        <v>34.479999540000001</v>
      </c>
      <c r="E357">
        <v>0.25426999</v>
      </c>
      <c r="F357">
        <v>36.833000179999999</v>
      </c>
      <c r="G357">
        <v>0.80470001999999996</v>
      </c>
      <c r="H357">
        <v>30.617000579999999</v>
      </c>
      <c r="J357" s="2">
        <f>TREND(Calibration!$A$2:$A$4,Calibration!$B$2:$B$4,C357)</f>
        <v>296.54895671595023</v>
      </c>
      <c r="K357" s="2">
        <f>TREND(Calibration!$A$2:$A$4,Calibration!$C$2:$C$4,E357)</f>
        <v>468.67384141088746</v>
      </c>
      <c r="L357" s="2">
        <f>TREND(Calibration!$A$2:$A$4,Calibration!$D$2:$D$4,G357)</f>
        <v>583.18810944582344</v>
      </c>
    </row>
    <row r="358" spans="1:12" x14ac:dyDescent="0.25">
      <c r="A358">
        <v>1779190</v>
      </c>
      <c r="B358">
        <v>14.89299965</v>
      </c>
      <c r="C358">
        <v>0.29816999999999999</v>
      </c>
      <c r="D358">
        <v>34.4640007</v>
      </c>
      <c r="E358">
        <v>0.25459999</v>
      </c>
      <c r="F358">
        <v>36.804000850000001</v>
      </c>
      <c r="G358">
        <v>0.80409998000000005</v>
      </c>
      <c r="H358">
        <v>30.575000760000002</v>
      </c>
      <c r="J358" s="2">
        <f>TREND(Calibration!$A$2:$A$4,Calibration!$B$2:$B$4,C358)</f>
        <v>294.91262998385514</v>
      </c>
      <c r="K358" s="2">
        <f>TREND(Calibration!$A$2:$A$4,Calibration!$C$2:$C$4,E358)</f>
        <v>471.25002718118003</v>
      </c>
      <c r="L358" s="2">
        <f>TREND(Calibration!$A$2:$A$4,Calibration!$D$2:$D$4,G358)</f>
        <v>582.76286984723424</v>
      </c>
    </row>
    <row r="359" spans="1:12" x14ac:dyDescent="0.25">
      <c r="A359">
        <v>1784097</v>
      </c>
      <c r="B359">
        <v>14.86699963</v>
      </c>
      <c r="C359">
        <v>0.30248999999999998</v>
      </c>
      <c r="D359">
        <v>34.477001190000003</v>
      </c>
      <c r="E359">
        <v>0.25442999999999999</v>
      </c>
      <c r="F359">
        <v>36.79499817</v>
      </c>
      <c r="G359">
        <v>0.81010002000000003</v>
      </c>
      <c r="H359">
        <v>30.66200066</v>
      </c>
      <c r="J359" s="2">
        <f>TREND(Calibration!$A$2:$A$4,Calibration!$B$2:$B$4,C359)</f>
        <v>314.01785020723287</v>
      </c>
      <c r="K359" s="2">
        <f>TREND(Calibration!$A$2:$A$4,Calibration!$C$2:$C$4,E359)</f>
        <v>469.92297924453737</v>
      </c>
      <c r="L359" s="2">
        <f>TREND(Calibration!$A$2:$A$4,Calibration!$D$2:$D$4,G359)</f>
        <v>587.01501070637539</v>
      </c>
    </row>
    <row r="360" spans="1:12" x14ac:dyDescent="0.25">
      <c r="A360">
        <v>1789088</v>
      </c>
      <c r="B360">
        <v>14.87699986</v>
      </c>
      <c r="C360">
        <v>0.30076000000000003</v>
      </c>
      <c r="D360">
        <v>34.483001710000003</v>
      </c>
      <c r="E360">
        <v>0.25362000000000001</v>
      </c>
      <c r="F360">
        <v>36.852001190000003</v>
      </c>
      <c r="G360">
        <v>0.81870001999999997</v>
      </c>
      <c r="H360">
        <v>30.632999420000001</v>
      </c>
      <c r="J360" s="2">
        <f>TREND(Calibration!$A$2:$A$4,Calibration!$B$2:$B$4,C360)</f>
        <v>306.36691710851937</v>
      </c>
      <c r="K360" s="2">
        <f>TREND(Calibration!$A$2:$A$4,Calibration!$C$2:$C$4,E360)</f>
        <v>463.59961417200111</v>
      </c>
      <c r="L360" s="2">
        <f>TREND(Calibration!$A$2:$A$4,Calibration!$D$2:$D$4,G360)</f>
        <v>593.10970530651377</v>
      </c>
    </row>
    <row r="361" spans="1:12" x14ac:dyDescent="0.25">
      <c r="A361">
        <v>1794089</v>
      </c>
      <c r="B361">
        <v>14.87100029</v>
      </c>
      <c r="C361">
        <v>0.2913</v>
      </c>
      <c r="D361">
        <v>34.495998380000003</v>
      </c>
      <c r="E361">
        <v>0.25362000000000001</v>
      </c>
      <c r="F361">
        <v>36.804000850000001</v>
      </c>
      <c r="G361">
        <v>0.80790001</v>
      </c>
      <c r="H361">
        <v>30.572000500000001</v>
      </c>
      <c r="J361" s="2">
        <f>TREND(Calibration!$A$2:$A$4,Calibration!$B$2:$B$4,C361)</f>
        <v>264.5300228230667</v>
      </c>
      <c r="K361" s="2">
        <f>TREND(Calibration!$A$2:$A$4,Calibration!$C$2:$C$4,E361)</f>
        <v>463.59961417200111</v>
      </c>
      <c r="L361" s="2">
        <f>TREND(Calibration!$A$2:$A$4,Calibration!$D$2:$D$4,G361)</f>
        <v>585.45589569855565</v>
      </c>
    </row>
    <row r="362" spans="1:12" x14ac:dyDescent="0.25">
      <c r="A362">
        <v>1799096</v>
      </c>
      <c r="B362">
        <v>14.94200039</v>
      </c>
      <c r="C362">
        <v>0.29908001000000001</v>
      </c>
      <c r="D362">
        <v>34.473999020000001</v>
      </c>
      <c r="E362">
        <v>0.25356999000000002</v>
      </c>
      <c r="F362">
        <v>36.79499817</v>
      </c>
      <c r="G362">
        <v>0.81059998</v>
      </c>
      <c r="H362">
        <v>30.687999730000001</v>
      </c>
      <c r="J362" s="2">
        <f>TREND(Calibration!$A$2:$A$4,Calibration!$B$2:$B$4,C362)</f>
        <v>298.93715346891918</v>
      </c>
      <c r="K362" s="2">
        <f>TREND(Calibration!$A$2:$A$4,Calibration!$C$2:$C$4,E362)</f>
        <v>463.2092049284488</v>
      </c>
      <c r="L362" s="2">
        <f>TREND(Calibration!$A$2:$A$4,Calibration!$D$2:$D$4,G362)</f>
        <v>587.36932506826906</v>
      </c>
    </row>
    <row r="363" spans="1:12" x14ac:dyDescent="0.25">
      <c r="A363">
        <v>1804142</v>
      </c>
      <c r="B363">
        <v>15.05200005</v>
      </c>
      <c r="C363">
        <v>0.29556999</v>
      </c>
      <c r="D363">
        <v>34.493000029999997</v>
      </c>
      <c r="E363">
        <v>0.25356999000000002</v>
      </c>
      <c r="F363">
        <v>36.868000029999997</v>
      </c>
      <c r="G363">
        <v>0.82139998999999997</v>
      </c>
      <c r="H363">
        <v>30.649000170000001</v>
      </c>
      <c r="J363" s="2">
        <f>TREND(Calibration!$A$2:$A$4,Calibration!$B$2:$B$4,C363)</f>
        <v>283.4140735873309</v>
      </c>
      <c r="K363" s="2">
        <f>TREND(Calibration!$A$2:$A$4,Calibration!$C$2:$C$4,E363)</f>
        <v>463.2092049284488</v>
      </c>
      <c r="L363" s="2">
        <f>TREND(Calibration!$A$2:$A$4,Calibration!$D$2:$D$4,G363)</f>
        <v>595.02313467622719</v>
      </c>
    </row>
    <row r="364" spans="1:12" x14ac:dyDescent="0.25">
      <c r="A364">
        <v>1809099</v>
      </c>
      <c r="B364">
        <v>15.010000229999999</v>
      </c>
      <c r="C364">
        <v>0.31011</v>
      </c>
      <c r="D364">
        <v>34.486000060000002</v>
      </c>
      <c r="E364">
        <v>0.25356999000000002</v>
      </c>
      <c r="F364">
        <v>36.776000979999999</v>
      </c>
      <c r="G364">
        <v>0.80360001000000003</v>
      </c>
      <c r="H364">
        <v>30.6590004</v>
      </c>
      <c r="J364" s="2">
        <f>TREND(Calibration!$A$2:$A$4,Calibration!$B$2:$B$4,C364)</f>
        <v>347.71733587902463</v>
      </c>
      <c r="K364" s="2">
        <f>TREND(Calibration!$A$2:$A$4,Calibration!$C$2:$C$4,E364)</f>
        <v>463.2092049284488</v>
      </c>
      <c r="L364" s="2">
        <f>TREND(Calibration!$A$2:$A$4,Calibration!$D$2:$D$4,G364)</f>
        <v>582.40854839848646</v>
      </c>
    </row>
    <row r="365" spans="1:12" x14ac:dyDescent="0.25">
      <c r="A365">
        <v>1814090</v>
      </c>
      <c r="B365">
        <v>15.05200005</v>
      </c>
      <c r="C365">
        <v>0.29854000000000003</v>
      </c>
      <c r="D365">
        <v>34.460998539999999</v>
      </c>
      <c r="E365">
        <v>0.25453999999999999</v>
      </c>
      <c r="F365">
        <v>36.846000670000002</v>
      </c>
      <c r="G365">
        <v>0.80839998000000002</v>
      </c>
      <c r="H365">
        <v>30.67099953</v>
      </c>
      <c r="J365" s="2">
        <f>TREND(Calibration!$A$2:$A$4,Calibration!$B$2:$B$4,C365)</f>
        <v>296.54895671595023</v>
      </c>
      <c r="K365" s="2">
        <f>TREND(Calibration!$A$2:$A$4,Calibration!$C$2:$C$4,E365)</f>
        <v>470.78170783463474</v>
      </c>
      <c r="L365" s="2">
        <f>TREND(Calibration!$A$2:$A$4,Calibration!$D$2:$D$4,G365)</f>
        <v>585.81021714730343</v>
      </c>
    </row>
    <row r="366" spans="1:12" x14ac:dyDescent="0.25">
      <c r="A366">
        <v>1819091</v>
      </c>
      <c r="B366">
        <v>14.989000320000001</v>
      </c>
      <c r="C366">
        <v>0.29887000000000002</v>
      </c>
      <c r="D366">
        <v>34.459999080000003</v>
      </c>
      <c r="E366">
        <v>0.25464999999999999</v>
      </c>
      <c r="F366">
        <v>36.846000670000002</v>
      </c>
      <c r="G366">
        <v>0.81010002000000003</v>
      </c>
      <c r="H366">
        <v>30.667999269999999</v>
      </c>
      <c r="J366" s="2">
        <f>TREND(Calibration!$A$2:$A$4,Calibration!$B$2:$B$4,C366)</f>
        <v>298.00838326079156</v>
      </c>
      <c r="K366" s="2">
        <f>TREND(Calibration!$A$2:$A$4,Calibration!$C$2:$C$4,E366)</f>
        <v>471.64043642473234</v>
      </c>
      <c r="L366" s="2">
        <f>TREND(Calibration!$A$2:$A$4,Calibration!$D$2:$D$4,G366)</f>
        <v>587.01501070637539</v>
      </c>
    </row>
    <row r="367" spans="1:12" x14ac:dyDescent="0.25">
      <c r="A367">
        <v>1824089</v>
      </c>
      <c r="B367">
        <v>14.92399979</v>
      </c>
      <c r="C367">
        <v>0.29962</v>
      </c>
      <c r="D367">
        <v>34.486000060000002</v>
      </c>
      <c r="E367">
        <v>0.25486999999999999</v>
      </c>
      <c r="F367">
        <v>36.848999020000001</v>
      </c>
      <c r="G367">
        <v>0.79820000999999996</v>
      </c>
      <c r="H367">
        <v>30.597999569999999</v>
      </c>
      <c r="J367" s="2">
        <f>TREND(Calibration!$A$2:$A$4,Calibration!$B$2:$B$4,C367)</f>
        <v>301.32526177179443</v>
      </c>
      <c r="K367" s="2">
        <f>TREND(Calibration!$A$2:$A$4,Calibration!$C$2:$C$4,E367)</f>
        <v>473.35789360492731</v>
      </c>
      <c r="L367" s="2">
        <f>TREND(Calibration!$A$2:$A$4,Calibration!$D$2:$D$4,G367)</f>
        <v>578.5816471379344</v>
      </c>
    </row>
    <row r="368" spans="1:12" x14ac:dyDescent="0.25">
      <c r="A368">
        <v>1829106</v>
      </c>
      <c r="B368">
        <v>14.87699986</v>
      </c>
      <c r="C368">
        <v>0.29638001000000003</v>
      </c>
      <c r="D368">
        <v>34.490001679999999</v>
      </c>
      <c r="E368">
        <v>0.25459999</v>
      </c>
      <c r="F368">
        <v>36.756999970000003</v>
      </c>
      <c r="G368">
        <v>0.79600000000000004</v>
      </c>
      <c r="H368">
        <v>30.614000319999999</v>
      </c>
      <c r="J368" s="2">
        <f>TREND(Calibration!$A$2:$A$4,Calibration!$B$2:$B$4,C368)</f>
        <v>286.99639082930798</v>
      </c>
      <c r="K368" s="2">
        <f>TREND(Calibration!$A$2:$A$4,Calibration!$C$2:$C$4,E368)</f>
        <v>471.25002718118003</v>
      </c>
      <c r="L368" s="2">
        <f>TREND(Calibration!$A$2:$A$4,Calibration!$D$2:$D$4,G368)</f>
        <v>577.02253213011466</v>
      </c>
    </row>
    <row r="369" spans="1:12" x14ac:dyDescent="0.25">
      <c r="A369">
        <v>1834090</v>
      </c>
      <c r="B369">
        <v>14.89299965</v>
      </c>
      <c r="C369">
        <v>0.30005999999999999</v>
      </c>
      <c r="D369">
        <v>34.448001859999998</v>
      </c>
      <c r="E369">
        <v>0.25422001</v>
      </c>
      <c r="F369">
        <v>36.835998539999999</v>
      </c>
      <c r="G369">
        <v>0.80790001</v>
      </c>
      <c r="H369">
        <v>30.667999269999999</v>
      </c>
      <c r="J369" s="2">
        <f>TREND(Calibration!$A$2:$A$4,Calibration!$B$2:$B$4,C369)</f>
        <v>303.27116383158295</v>
      </c>
      <c r="K369" s="2">
        <f>TREND(Calibration!$A$2:$A$4,Calibration!$C$2:$C$4,E369)</f>
        <v>468.28366636604119</v>
      </c>
      <c r="L369" s="2">
        <f>TREND(Calibration!$A$2:$A$4,Calibration!$D$2:$D$4,G369)</f>
        <v>585.45589569855565</v>
      </c>
    </row>
    <row r="370" spans="1:12" x14ac:dyDescent="0.25">
      <c r="A370">
        <v>1839099</v>
      </c>
      <c r="B370">
        <v>14.821999549999999</v>
      </c>
      <c r="C370">
        <v>0.30011000999999998</v>
      </c>
      <c r="D370">
        <v>34.508998869999999</v>
      </c>
      <c r="E370">
        <v>0.25384000000000001</v>
      </c>
      <c r="F370">
        <v>36.826999659999998</v>
      </c>
      <c r="G370">
        <v>0.80199999</v>
      </c>
      <c r="H370">
        <v>30.597999569999999</v>
      </c>
      <c r="J370" s="2">
        <f>TREND(Calibration!$A$2:$A$4,Calibration!$B$2:$B$4,C370)</f>
        <v>303.49233329069671</v>
      </c>
      <c r="K370" s="2">
        <f>TREND(Calibration!$A$2:$A$4,Calibration!$C$2:$C$4,E370)</f>
        <v>465.31707135219631</v>
      </c>
      <c r="L370" s="2">
        <f>TREND(Calibration!$A$2:$A$4,Calibration!$D$2:$D$4,G370)</f>
        <v>581.27463755498491</v>
      </c>
    </row>
    <row r="371" spans="1:12" x14ac:dyDescent="0.25">
      <c r="A371">
        <v>1844089</v>
      </c>
      <c r="B371">
        <v>14.864000320000001</v>
      </c>
      <c r="C371">
        <v>0.30044000999999998</v>
      </c>
      <c r="D371">
        <v>34.47000122</v>
      </c>
      <c r="E371">
        <v>0.25356999000000002</v>
      </c>
      <c r="F371">
        <v>36.79499817</v>
      </c>
      <c r="G371">
        <v>0.80089997999999996</v>
      </c>
      <c r="H371">
        <v>30.59399986</v>
      </c>
      <c r="J371" s="2">
        <f>TREND(Calibration!$A$2:$A$4,Calibration!$B$2:$B$4,C371)</f>
        <v>304.95175983553804</v>
      </c>
      <c r="K371" s="2">
        <f>TREND(Calibration!$A$2:$A$4,Calibration!$C$2:$C$4,E371)</f>
        <v>463.2092049284488</v>
      </c>
      <c r="L371" s="2">
        <f>TREND(Calibration!$A$2:$A$4,Calibration!$D$2:$D$4,G371)</f>
        <v>580.49507650764781</v>
      </c>
    </row>
    <row r="372" spans="1:12" x14ac:dyDescent="0.25">
      <c r="A372">
        <v>1849096</v>
      </c>
      <c r="B372">
        <v>14.97399998</v>
      </c>
      <c r="C372">
        <v>0.30287001000000002</v>
      </c>
      <c r="D372">
        <v>34.519001009999997</v>
      </c>
      <c r="E372">
        <v>0.25297998999999999</v>
      </c>
      <c r="F372">
        <v>36.798000340000002</v>
      </c>
      <c r="G372">
        <v>0.79930000999999995</v>
      </c>
      <c r="H372">
        <v>30.565999980000001</v>
      </c>
      <c r="J372" s="2">
        <f>TREND(Calibration!$A$2:$A$4,Calibration!$B$2:$B$4,C372)</f>
        <v>315.69844621118818</v>
      </c>
      <c r="K372" s="2">
        <f>TREND(Calibration!$A$2:$A$4,Calibration!$C$2:$C$4,E372)</f>
        <v>458.60329703610728</v>
      </c>
      <c r="L372" s="2">
        <f>TREND(Calibration!$A$2:$A$4,Calibration!$D$2:$D$4,G372)</f>
        <v>579.36120109841715</v>
      </c>
    </row>
    <row r="373" spans="1:12" x14ac:dyDescent="0.25">
      <c r="A373">
        <v>1854089</v>
      </c>
      <c r="B373">
        <v>15.06499958</v>
      </c>
      <c r="C373">
        <v>0.30168</v>
      </c>
      <c r="D373">
        <v>34.458000179999999</v>
      </c>
      <c r="E373">
        <v>0.25275998999999999</v>
      </c>
      <c r="F373">
        <v>36.826999659999998</v>
      </c>
      <c r="G373">
        <v>0.81599997999999996</v>
      </c>
      <c r="H373">
        <v>30.555999759999999</v>
      </c>
      <c r="J373" s="2">
        <f>TREND(Calibration!$A$2:$A$4,Calibration!$B$2:$B$4,C373)</f>
        <v>310.43562141534971</v>
      </c>
      <c r="K373" s="2">
        <f>TREND(Calibration!$A$2:$A$4,Calibration!$C$2:$C$4,E373)</f>
        <v>456.88583985591208</v>
      </c>
      <c r="L373" s="2">
        <f>TREND(Calibration!$A$2:$A$4,Calibration!$D$2:$D$4,G373)</f>
        <v>591.19622632882101</v>
      </c>
    </row>
    <row r="374" spans="1:12" x14ac:dyDescent="0.25">
      <c r="A374">
        <v>1859089</v>
      </c>
      <c r="B374">
        <v>15.03100014</v>
      </c>
      <c r="C374">
        <v>0.30188999</v>
      </c>
      <c r="D374">
        <v>34.483001710000003</v>
      </c>
      <c r="E374">
        <v>0.25286998999999999</v>
      </c>
      <c r="F374">
        <v>36.763000490000003</v>
      </c>
      <c r="G374">
        <v>0.80790001</v>
      </c>
      <c r="H374">
        <v>30.597999569999999</v>
      </c>
      <c r="J374" s="2">
        <f>TREND(Calibration!$A$2:$A$4,Calibration!$B$2:$B$4,C374)</f>
        <v>311.36430317338386</v>
      </c>
      <c r="K374" s="2">
        <f>TREND(Calibration!$A$2:$A$4,Calibration!$C$2:$C$4,E374)</f>
        <v>457.74456844600968</v>
      </c>
      <c r="L374" s="2">
        <f>TREND(Calibration!$A$2:$A$4,Calibration!$D$2:$D$4,G374)</f>
        <v>585.45589569855565</v>
      </c>
    </row>
    <row r="375" spans="1:12" x14ac:dyDescent="0.25">
      <c r="A375">
        <v>1864088</v>
      </c>
      <c r="B375">
        <v>15.06400013</v>
      </c>
      <c r="C375">
        <v>0.30417000999999999</v>
      </c>
      <c r="D375">
        <v>34.441001890000003</v>
      </c>
      <c r="E375">
        <v>0.25260000999999999</v>
      </c>
      <c r="F375">
        <v>36.804000850000001</v>
      </c>
      <c r="G375">
        <v>0.81110000999999998</v>
      </c>
      <c r="H375">
        <v>30.582000730000001</v>
      </c>
      <c r="J375" s="2">
        <f>TREND(Calibration!$A$2:$A$4,Calibration!$B$2:$B$4,C375)</f>
        <v>321.44770229692676</v>
      </c>
      <c r="K375" s="2">
        <f>TREND(Calibration!$A$2:$A$4,Calibration!$C$2:$C$4,E375)</f>
        <v>455.63693622096844</v>
      </c>
      <c r="L375" s="2">
        <f>TREND(Calibration!$A$2:$A$4,Calibration!$D$2:$D$4,G375)</f>
        <v>587.72368903814197</v>
      </c>
    </row>
    <row r="376" spans="1:12" x14ac:dyDescent="0.25">
      <c r="A376">
        <v>1869090</v>
      </c>
      <c r="B376">
        <v>15</v>
      </c>
      <c r="C376">
        <v>0.29848998999999998</v>
      </c>
      <c r="D376">
        <v>34.479999540000001</v>
      </c>
      <c r="E376">
        <v>0.25291999999999998</v>
      </c>
      <c r="F376">
        <v>36.813999180000003</v>
      </c>
      <c r="G376">
        <v>0.80629998000000003</v>
      </c>
      <c r="H376">
        <v>30.60400009</v>
      </c>
      <c r="J376" s="2">
        <f>TREND(Calibration!$A$2:$A$4,Calibration!$B$2:$B$4,C376)</f>
        <v>296.32778725683625</v>
      </c>
      <c r="K376" s="2">
        <f>TREND(Calibration!$A$2:$A$4,Calibration!$C$2:$C$4,E376)</f>
        <v>458.13497768956199</v>
      </c>
      <c r="L376" s="2">
        <f>TREND(Calibration!$A$2:$A$4,Calibration!$D$2:$D$4,G376)</f>
        <v>584.32197776819987</v>
      </c>
    </row>
    <row r="377" spans="1:12" x14ac:dyDescent="0.25">
      <c r="A377">
        <v>1874088</v>
      </c>
      <c r="B377">
        <v>14.93700027</v>
      </c>
      <c r="C377">
        <v>0.30070998999999998</v>
      </c>
      <c r="D377">
        <v>34.459999080000003</v>
      </c>
      <c r="E377">
        <v>0.25324999999999998</v>
      </c>
      <c r="F377">
        <v>36.789001460000001</v>
      </c>
      <c r="G377">
        <v>0.80360001000000003</v>
      </c>
      <c r="H377">
        <v>30.5909996</v>
      </c>
      <c r="J377" s="2">
        <f>TREND(Calibration!$A$2:$A$4,Calibration!$B$2:$B$4,C377)</f>
        <v>306.14574764940539</v>
      </c>
      <c r="K377" s="2">
        <f>TREND(Calibration!$A$2:$A$4,Calibration!$C$2:$C$4,E377)</f>
        <v>460.71116345985456</v>
      </c>
      <c r="L377" s="2">
        <f>TREND(Calibration!$A$2:$A$4,Calibration!$D$2:$D$4,G377)</f>
        <v>582.40854839848646</v>
      </c>
    </row>
    <row r="378" spans="1:12" x14ac:dyDescent="0.25">
      <c r="A378">
        <v>1879088</v>
      </c>
      <c r="B378">
        <v>14.897000309999999</v>
      </c>
      <c r="C378">
        <v>0.30044000999999998</v>
      </c>
      <c r="D378">
        <v>34.465999600000004</v>
      </c>
      <c r="E378">
        <v>0.25324999999999998</v>
      </c>
      <c r="F378">
        <v>36.784999849999998</v>
      </c>
      <c r="G378">
        <v>0.80680001000000001</v>
      </c>
      <c r="H378">
        <v>30.586000439999999</v>
      </c>
      <c r="J378" s="2">
        <f>TREND(Calibration!$A$2:$A$4,Calibration!$B$2:$B$4,C378)</f>
        <v>304.95175983553804</v>
      </c>
      <c r="K378" s="2">
        <f>TREND(Calibration!$A$2:$A$4,Calibration!$C$2:$C$4,E378)</f>
        <v>460.71116345985456</v>
      </c>
      <c r="L378" s="2">
        <f>TREND(Calibration!$A$2:$A$4,Calibration!$D$2:$D$4,G378)</f>
        <v>584.67634173807278</v>
      </c>
    </row>
    <row r="379" spans="1:12" x14ac:dyDescent="0.25">
      <c r="A379">
        <v>1884108</v>
      </c>
      <c r="B379">
        <v>14.934000019999999</v>
      </c>
      <c r="C379">
        <v>0.30118999000000002</v>
      </c>
      <c r="D379">
        <v>34.459999080000003</v>
      </c>
      <c r="E379">
        <v>0.25286998999999999</v>
      </c>
      <c r="F379">
        <v>36.8390007</v>
      </c>
      <c r="G379">
        <v>0.82190001000000001</v>
      </c>
      <c r="H379">
        <v>30.667999269999999</v>
      </c>
      <c r="J379" s="2">
        <f>TREND(Calibration!$A$2:$A$4,Calibration!$B$2:$B$4,C379)</f>
        <v>308.26854989644767</v>
      </c>
      <c r="K379" s="2">
        <f>TREND(Calibration!$A$2:$A$4,Calibration!$C$2:$C$4,E379)</f>
        <v>457.74456844600968</v>
      </c>
      <c r="L379" s="2">
        <f>TREND(Calibration!$A$2:$A$4,Calibration!$D$2:$D$4,G379)</f>
        <v>595.37749155924598</v>
      </c>
    </row>
    <row r="380" spans="1:12" x14ac:dyDescent="0.25">
      <c r="A380">
        <v>1889090</v>
      </c>
      <c r="B380">
        <v>14.881999970000001</v>
      </c>
      <c r="C380">
        <v>0.30259999999999998</v>
      </c>
      <c r="D380">
        <v>34.428001399999999</v>
      </c>
      <c r="E380">
        <v>0.25271000999999998</v>
      </c>
      <c r="F380">
        <v>36.876998899999997</v>
      </c>
      <c r="G380">
        <v>0.82569999000000005</v>
      </c>
      <c r="H380">
        <v>30.614000319999999</v>
      </c>
      <c r="J380" s="2">
        <f>TREND(Calibration!$A$2:$A$4,Calibration!$B$2:$B$4,C380)</f>
        <v>314.50432572218006</v>
      </c>
      <c r="K380" s="2">
        <f>TREND(Calibration!$A$2:$A$4,Calibration!$C$2:$C$4,E380)</f>
        <v>456.49566481106604</v>
      </c>
      <c r="L380" s="2">
        <f>TREND(Calibration!$A$2:$A$4,Calibration!$D$2:$D$4,G380)</f>
        <v>598.07048197629649</v>
      </c>
    </row>
    <row r="381" spans="1:12" x14ac:dyDescent="0.25">
      <c r="A381">
        <v>1894090</v>
      </c>
      <c r="B381">
        <v>14.84599972</v>
      </c>
      <c r="C381">
        <v>0.30346000000000001</v>
      </c>
      <c r="D381">
        <v>34.446998600000001</v>
      </c>
      <c r="E381">
        <v>0.25195000000000001</v>
      </c>
      <c r="F381">
        <v>36.83000183</v>
      </c>
      <c r="G381">
        <v>0.81169999000000004</v>
      </c>
      <c r="H381">
        <v>30.667999269999999</v>
      </c>
      <c r="J381" s="2">
        <f>TREND(Calibration!$A$2:$A$4,Calibration!$B$2:$B$4,C381)</f>
        <v>318.30767974813034</v>
      </c>
      <c r="K381" s="2">
        <f>TREND(Calibration!$A$2:$A$4,Calibration!$C$2:$C$4,E381)</f>
        <v>450.56255284961139</v>
      </c>
      <c r="L381" s="2">
        <f>TREND(Calibration!$A$2:$A$4,Calibration!$D$2:$D$4,G381)</f>
        <v>588.14888611560605</v>
      </c>
    </row>
    <row r="382" spans="1:12" x14ac:dyDescent="0.25">
      <c r="A382">
        <v>1899088</v>
      </c>
      <c r="B382">
        <v>14.873999599999999</v>
      </c>
      <c r="C382">
        <v>0.30410999</v>
      </c>
      <c r="D382">
        <v>34.444999690000003</v>
      </c>
      <c r="E382">
        <v>0.25264998999999999</v>
      </c>
      <c r="F382">
        <v>36.861000060000002</v>
      </c>
      <c r="G382">
        <v>0.81919998000000005</v>
      </c>
      <c r="H382">
        <v>30.655000690000001</v>
      </c>
      <c r="J382" s="2">
        <f>TREND(Calibration!$A$2:$A$4,Calibration!$B$2:$B$4,C382)</f>
        <v>321.18226356595301</v>
      </c>
      <c r="K382" s="2">
        <f>TREND(Calibration!$A$2:$A$4,Calibration!$C$2:$C$4,E382)</f>
        <v>456.02711126581471</v>
      </c>
      <c r="L382" s="2">
        <f>TREND(Calibration!$A$2:$A$4,Calibration!$D$2:$D$4,G382)</f>
        <v>593.46401966840745</v>
      </c>
    </row>
    <row r="383" spans="1:12" x14ac:dyDescent="0.25">
      <c r="A383">
        <v>1904088</v>
      </c>
      <c r="B383">
        <v>14.902999879999999</v>
      </c>
      <c r="C383">
        <v>0.30292001000000002</v>
      </c>
      <c r="D383">
        <v>34.443000789999999</v>
      </c>
      <c r="E383">
        <v>0.25260000999999999</v>
      </c>
      <c r="F383">
        <v>36.85400009</v>
      </c>
      <c r="G383">
        <v>0.81279999000000003</v>
      </c>
      <c r="H383">
        <v>30.681999210000001</v>
      </c>
      <c r="J383" s="2">
        <f>TREND(Calibration!$A$2:$A$4,Calibration!$B$2:$B$4,C383)</f>
        <v>315.91957144525509</v>
      </c>
      <c r="K383" s="2">
        <f>TREND(Calibration!$A$2:$A$4,Calibration!$C$2:$C$4,E383)</f>
        <v>455.63693622096844</v>
      </c>
      <c r="L383" s="2">
        <f>TREND(Calibration!$A$2:$A$4,Calibration!$D$2:$D$4,G383)</f>
        <v>588.92844007608892</v>
      </c>
    </row>
    <row r="384" spans="1:12" x14ac:dyDescent="0.25">
      <c r="A384">
        <v>1909089</v>
      </c>
      <c r="B384">
        <v>14.934000019999999</v>
      </c>
      <c r="C384">
        <v>0.30195000999999999</v>
      </c>
      <c r="D384">
        <v>34.458999630000001</v>
      </c>
      <c r="E384">
        <v>0.25324999999999998</v>
      </c>
      <c r="F384">
        <v>36.834999080000003</v>
      </c>
      <c r="G384">
        <v>0.80790001</v>
      </c>
      <c r="H384">
        <v>30.607999800000002</v>
      </c>
      <c r="J384" s="2">
        <f>TREND(Calibration!$A$2:$A$4,Calibration!$B$2:$B$4,C384)</f>
        <v>311.62974190435762</v>
      </c>
      <c r="K384" s="2">
        <f>TREND(Calibration!$A$2:$A$4,Calibration!$C$2:$C$4,E384)</f>
        <v>460.71116345985456</v>
      </c>
      <c r="L384" s="2">
        <f>TREND(Calibration!$A$2:$A$4,Calibration!$D$2:$D$4,G384)</f>
        <v>585.45589569855565</v>
      </c>
    </row>
    <row r="385" spans="1:12" x14ac:dyDescent="0.25">
      <c r="A385">
        <v>1914088</v>
      </c>
      <c r="B385">
        <v>14.96199989</v>
      </c>
      <c r="C385">
        <v>0.29664998999999997</v>
      </c>
      <c r="D385">
        <v>34.450000760000002</v>
      </c>
      <c r="E385">
        <v>0.25356999000000002</v>
      </c>
      <c r="F385">
        <v>36.784999849999998</v>
      </c>
      <c r="G385">
        <v>0.80470001999999996</v>
      </c>
      <c r="H385">
        <v>30.57900047</v>
      </c>
      <c r="J385" s="2">
        <f>TREND(Calibration!$A$2:$A$4,Calibration!$B$2:$B$4,C385)</f>
        <v>288.19037864317534</v>
      </c>
      <c r="K385" s="2">
        <f>TREND(Calibration!$A$2:$A$4,Calibration!$C$2:$C$4,E385)</f>
        <v>463.2092049284488</v>
      </c>
      <c r="L385" s="2">
        <f>TREND(Calibration!$A$2:$A$4,Calibration!$D$2:$D$4,G385)</f>
        <v>583.18810944582344</v>
      </c>
    </row>
    <row r="386" spans="1:12" x14ac:dyDescent="0.25">
      <c r="A386">
        <v>1919089</v>
      </c>
      <c r="B386">
        <v>14.972999570000001</v>
      </c>
      <c r="C386">
        <v>0.30264999999999997</v>
      </c>
      <c r="D386">
        <v>34.453998570000003</v>
      </c>
      <c r="E386">
        <v>0.25291999999999998</v>
      </c>
      <c r="F386">
        <v>36.811000819999997</v>
      </c>
      <c r="G386">
        <v>0.80089997999999996</v>
      </c>
      <c r="H386">
        <v>30.549999239999998</v>
      </c>
      <c r="J386" s="2">
        <f>TREND(Calibration!$A$2:$A$4,Calibration!$B$2:$B$4,C386)</f>
        <v>314.72545095624696</v>
      </c>
      <c r="K386" s="2">
        <f>TREND(Calibration!$A$2:$A$4,Calibration!$C$2:$C$4,E386)</f>
        <v>458.13497768956199</v>
      </c>
      <c r="L386" s="2">
        <f>TREND(Calibration!$A$2:$A$4,Calibration!$D$2:$D$4,G386)</f>
        <v>580.49507650764781</v>
      </c>
    </row>
    <row r="387" spans="1:12" x14ac:dyDescent="0.25">
      <c r="A387">
        <v>1924126</v>
      </c>
      <c r="B387">
        <v>14.99600029</v>
      </c>
      <c r="C387">
        <v>0.30129999000000002</v>
      </c>
      <c r="D387">
        <v>34.446998600000001</v>
      </c>
      <c r="E387">
        <v>0.25330001000000002</v>
      </c>
      <c r="F387">
        <v>36.881000520000001</v>
      </c>
      <c r="G387">
        <v>0.81819998999999999</v>
      </c>
      <c r="H387">
        <v>30.64299965</v>
      </c>
      <c r="J387" s="2">
        <f>TREND(Calibration!$A$2:$A$4,Calibration!$B$2:$B$4,C387)</f>
        <v>308.75502541139463</v>
      </c>
      <c r="K387" s="2">
        <f>TREND(Calibration!$A$2:$A$4,Calibration!$C$2:$C$4,E387)</f>
        <v>461.10157270340756</v>
      </c>
      <c r="L387" s="2">
        <f>TREND(Calibration!$A$2:$A$4,Calibration!$D$2:$D$4,G387)</f>
        <v>592.75534133664087</v>
      </c>
    </row>
    <row r="388" spans="1:12" x14ac:dyDescent="0.25">
      <c r="A388">
        <v>1929153</v>
      </c>
      <c r="B388">
        <v>14.88700008</v>
      </c>
      <c r="C388">
        <v>0.30011000999999998</v>
      </c>
      <c r="D388">
        <v>34.430000309999997</v>
      </c>
      <c r="E388">
        <v>0.25302999999999998</v>
      </c>
      <c r="F388">
        <v>36.828998570000003</v>
      </c>
      <c r="G388">
        <v>0.80739998999999996</v>
      </c>
      <c r="H388">
        <v>30.556999210000001</v>
      </c>
      <c r="J388" s="2">
        <f>TREND(Calibration!$A$2:$A$4,Calibration!$B$2:$B$4,C388)</f>
        <v>303.49233329069671</v>
      </c>
      <c r="K388" s="2">
        <f>TREND(Calibration!$A$2:$A$4,Calibration!$C$2:$C$4,E388)</f>
        <v>458.99370627965959</v>
      </c>
      <c r="L388" s="2">
        <f>TREND(Calibration!$A$2:$A$4,Calibration!$D$2:$D$4,G388)</f>
        <v>585.10153881553686</v>
      </c>
    </row>
    <row r="389" spans="1:12" x14ac:dyDescent="0.25">
      <c r="A389">
        <v>1934090</v>
      </c>
      <c r="B389">
        <v>14.836000439999999</v>
      </c>
      <c r="C389">
        <v>0.30135000000000001</v>
      </c>
      <c r="D389">
        <v>34.457000729999997</v>
      </c>
      <c r="E389">
        <v>0.25291999999999998</v>
      </c>
      <c r="F389">
        <v>36.792999270000003</v>
      </c>
      <c r="G389">
        <v>0.79869997999999998</v>
      </c>
      <c r="H389">
        <v>30.54700089</v>
      </c>
      <c r="J389" s="2">
        <f>TREND(Calibration!$A$2:$A$4,Calibration!$B$2:$B$4,C389)</f>
        <v>308.97619487050838</v>
      </c>
      <c r="K389" s="2">
        <f>TREND(Calibration!$A$2:$A$4,Calibration!$C$2:$C$4,E389)</f>
        <v>458.13497768956199</v>
      </c>
      <c r="L389" s="2">
        <f>TREND(Calibration!$A$2:$A$4,Calibration!$D$2:$D$4,G389)</f>
        <v>578.93596858668218</v>
      </c>
    </row>
    <row r="390" spans="1:12" x14ac:dyDescent="0.25">
      <c r="A390">
        <v>1939089</v>
      </c>
      <c r="B390">
        <v>14.850999829999999</v>
      </c>
      <c r="C390">
        <v>0.29497999000000003</v>
      </c>
      <c r="D390">
        <v>34.426998140000002</v>
      </c>
      <c r="E390">
        <v>0.25253998999999999</v>
      </c>
      <c r="F390">
        <v>36.787998199999997</v>
      </c>
      <c r="G390">
        <v>0.80360001000000003</v>
      </c>
      <c r="H390">
        <v>30.607999800000002</v>
      </c>
      <c r="J390" s="2">
        <f>TREND(Calibration!$A$2:$A$4,Calibration!$B$2:$B$4,C390)</f>
        <v>280.8047958253419</v>
      </c>
      <c r="K390" s="2">
        <f>TREND(Calibration!$A$2:$A$4,Calibration!$C$2:$C$4,E390)</f>
        <v>455.16838267571711</v>
      </c>
      <c r="L390" s="2">
        <f>TREND(Calibration!$A$2:$A$4,Calibration!$D$2:$D$4,G390)</f>
        <v>582.40854839848646</v>
      </c>
    </row>
    <row r="391" spans="1:12" x14ac:dyDescent="0.25">
      <c r="A391">
        <v>1944090</v>
      </c>
      <c r="B391">
        <v>14.835000040000001</v>
      </c>
      <c r="C391">
        <v>0.29778999</v>
      </c>
      <c r="D391">
        <v>34.465999600000004</v>
      </c>
      <c r="E391">
        <v>0.25264998999999999</v>
      </c>
      <c r="F391">
        <v>36.823001859999998</v>
      </c>
      <c r="G391">
        <v>0.79710000999999997</v>
      </c>
      <c r="H391">
        <v>30.56999969</v>
      </c>
      <c r="J391" s="2">
        <f>TREND(Calibration!$A$2:$A$4,Calibration!$B$2:$B$4,C391)</f>
        <v>293.23203397990005</v>
      </c>
      <c r="K391" s="2">
        <f>TREND(Calibration!$A$2:$A$4,Calibration!$C$2:$C$4,E391)</f>
        <v>456.02711126581471</v>
      </c>
      <c r="L391" s="2">
        <f>TREND(Calibration!$A$2:$A$4,Calibration!$D$2:$D$4,G391)</f>
        <v>577.80209317745164</v>
      </c>
    </row>
    <row r="392" spans="1:12" x14ac:dyDescent="0.25">
      <c r="A392">
        <v>1949097</v>
      </c>
      <c r="B392">
        <v>14.876000400000001</v>
      </c>
      <c r="C392">
        <v>0.29671001000000002</v>
      </c>
      <c r="D392">
        <v>34.384998320000001</v>
      </c>
      <c r="E392">
        <v>0.25260000999999999</v>
      </c>
      <c r="F392">
        <v>36.89599991</v>
      </c>
      <c r="G392">
        <v>0.81220000999999997</v>
      </c>
      <c r="H392">
        <v>30.594999309999999</v>
      </c>
      <c r="J392" s="2">
        <f>TREND(Calibration!$A$2:$A$4,Calibration!$B$2:$B$4,C392)</f>
        <v>288.45581737414932</v>
      </c>
      <c r="K392" s="2">
        <f>TREND(Calibration!$A$2:$A$4,Calibration!$C$2:$C$4,E392)</f>
        <v>455.63693622096844</v>
      </c>
      <c r="L392" s="2">
        <f>TREND(Calibration!$A$2:$A$4,Calibration!$D$2:$D$4,G392)</f>
        <v>588.50324299862473</v>
      </c>
    </row>
    <row r="393" spans="1:12" x14ac:dyDescent="0.25">
      <c r="A393">
        <v>1954090</v>
      </c>
      <c r="B393">
        <v>14.86200047</v>
      </c>
      <c r="C393">
        <v>0.29719001</v>
      </c>
      <c r="D393">
        <v>34.405998230000002</v>
      </c>
      <c r="E393">
        <v>0.25275998999999999</v>
      </c>
      <c r="F393">
        <v>36.819000240000001</v>
      </c>
      <c r="G393">
        <v>0.79490000000000005</v>
      </c>
      <c r="H393">
        <v>30.549999239999998</v>
      </c>
      <c r="J393" s="2">
        <f>TREND(Calibration!$A$2:$A$4,Calibration!$B$2:$B$4,C393)</f>
        <v>290.57861962119136</v>
      </c>
      <c r="K393" s="2">
        <f>TREND(Calibration!$A$2:$A$4,Calibration!$C$2:$C$4,E393)</f>
        <v>456.88583985591208</v>
      </c>
      <c r="L393" s="2">
        <f>TREND(Calibration!$A$2:$A$4,Calibration!$D$2:$D$4,G393)</f>
        <v>576.24297816963178</v>
      </c>
    </row>
    <row r="394" spans="1:12" x14ac:dyDescent="0.25">
      <c r="A394">
        <v>1959089</v>
      </c>
      <c r="B394">
        <v>14.946999549999999</v>
      </c>
      <c r="C394">
        <v>0.29876000000000003</v>
      </c>
      <c r="D394">
        <v>34.423000340000002</v>
      </c>
      <c r="E394">
        <v>0.25271000999999998</v>
      </c>
      <c r="F394">
        <v>36.847999569999999</v>
      </c>
      <c r="G394">
        <v>0.79869997999999998</v>
      </c>
      <c r="H394">
        <v>30.527999879999999</v>
      </c>
      <c r="J394" s="2">
        <f>TREND(Calibration!$A$2:$A$4,Calibration!$B$2:$B$4,C394)</f>
        <v>297.52190774584437</v>
      </c>
      <c r="K394" s="2">
        <f>TREND(Calibration!$A$2:$A$4,Calibration!$C$2:$C$4,E394)</f>
        <v>456.49566481106604</v>
      </c>
      <c r="L394" s="2">
        <f>TREND(Calibration!$A$2:$A$4,Calibration!$D$2:$D$4,G394)</f>
        <v>578.93596858668218</v>
      </c>
    </row>
    <row r="395" spans="1:12" x14ac:dyDescent="0.25">
      <c r="A395">
        <v>1964089</v>
      </c>
      <c r="B395">
        <v>15.022000309999999</v>
      </c>
      <c r="C395">
        <v>0.30140999000000002</v>
      </c>
      <c r="D395">
        <v>34.416999820000001</v>
      </c>
      <c r="E395">
        <v>0.25233000999999999</v>
      </c>
      <c r="F395">
        <v>36.8390007</v>
      </c>
      <c r="G395">
        <v>0.80250001000000004</v>
      </c>
      <c r="H395">
        <v>30.502000809999998</v>
      </c>
      <c r="J395" s="2">
        <f>TREND(Calibration!$A$2:$A$4,Calibration!$B$2:$B$4,C395)</f>
        <v>309.24150092634181</v>
      </c>
      <c r="K395" s="2">
        <f>TREND(Calibration!$A$2:$A$4,Calibration!$C$2:$C$4,E395)</f>
        <v>453.52914786345627</v>
      </c>
      <c r="L395" s="2">
        <f>TREND(Calibration!$A$2:$A$4,Calibration!$D$2:$D$4,G395)</f>
        <v>581.62899443800359</v>
      </c>
    </row>
    <row r="396" spans="1:12" x14ac:dyDescent="0.25">
      <c r="A396">
        <v>1969097</v>
      </c>
      <c r="B396">
        <v>15.041000370000001</v>
      </c>
      <c r="C396">
        <v>0.30114001000000001</v>
      </c>
      <c r="D396">
        <v>34.409999849999998</v>
      </c>
      <c r="E396">
        <v>0.25233000999999999</v>
      </c>
      <c r="F396">
        <v>36.834999080000003</v>
      </c>
      <c r="G396">
        <v>0.81010002000000003</v>
      </c>
      <c r="H396">
        <v>30.51499939</v>
      </c>
      <c r="J396" s="2">
        <f>TREND(Calibration!$A$2:$A$4,Calibration!$B$2:$B$4,C396)</f>
        <v>308.04751311247446</v>
      </c>
      <c r="K396" s="2">
        <f>TREND(Calibration!$A$2:$A$4,Calibration!$C$2:$C$4,E396)</f>
        <v>453.52914786345627</v>
      </c>
      <c r="L396" s="2">
        <f>TREND(Calibration!$A$2:$A$4,Calibration!$D$2:$D$4,G396)</f>
        <v>587.01501070637539</v>
      </c>
    </row>
    <row r="397" spans="1:12" x14ac:dyDescent="0.25">
      <c r="A397">
        <v>1974090</v>
      </c>
      <c r="B397">
        <v>15.036000250000001</v>
      </c>
      <c r="C397">
        <v>0.30135000000000001</v>
      </c>
      <c r="D397">
        <v>34.414001460000001</v>
      </c>
      <c r="E397">
        <v>0.25227000999999999</v>
      </c>
      <c r="F397">
        <v>36.84500122</v>
      </c>
      <c r="G397">
        <v>0.81550001999999999</v>
      </c>
      <c r="H397">
        <v>30.601999280000001</v>
      </c>
      <c r="J397" s="2">
        <f>TREND(Calibration!$A$2:$A$4,Calibration!$B$2:$B$4,C397)</f>
        <v>308.97619487050838</v>
      </c>
      <c r="K397" s="2">
        <f>TREND(Calibration!$A$2:$A$4,Calibration!$C$2:$C$4,E397)</f>
        <v>453.06075045067587</v>
      </c>
      <c r="L397" s="2">
        <f>TREND(Calibration!$A$2:$A$4,Calibration!$D$2:$D$4,G397)</f>
        <v>590.84191196692746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14.954999920000001</v>
      </c>
      <c r="C2">
        <v>0.30210998999999999</v>
      </c>
      <c r="D2">
        <v>34.450000760000002</v>
      </c>
      <c r="E2">
        <v>0.25238000999999999</v>
      </c>
      <c r="F2">
        <v>36.8390007</v>
      </c>
      <c r="G2">
        <v>0.80519998000000004</v>
      </c>
      <c r="H2">
        <v>30.527999879999999</v>
      </c>
      <c r="J2" s="2">
        <f>TREND(Calibration!$A$2:$A$4,Calibration!$B$2:$B$4,C2)</f>
        <v>312.33725420327801</v>
      </c>
      <c r="K2" s="2">
        <f>TREND(Calibration!$A$2:$A$4,Calibration!$C$2:$C$4,E2)</f>
        <v>453.91947904077347</v>
      </c>
      <c r="L2" s="2">
        <f>TREND(Calibration!$A$2:$A$4,Calibration!$D$2:$D$4,G2)</f>
        <v>583.54242380771711</v>
      </c>
    </row>
    <row r="3" spans="1:12" x14ac:dyDescent="0.25">
      <c r="A3">
        <v>5080</v>
      </c>
      <c r="B3">
        <v>14.90699959</v>
      </c>
      <c r="C3">
        <v>0.29945999000000001</v>
      </c>
      <c r="D3">
        <v>34.428001399999999</v>
      </c>
      <c r="E3">
        <v>0.252</v>
      </c>
      <c r="F3">
        <v>36.888999939999998</v>
      </c>
      <c r="G3">
        <v>0.80569999999999997</v>
      </c>
      <c r="H3">
        <v>30.597999569999999</v>
      </c>
      <c r="J3" s="2">
        <f>TREND(Calibration!$A$2:$A$4,Calibration!$B$2:$B$4,C3)</f>
        <v>300.61761679773372</v>
      </c>
      <c r="K3" s="2">
        <f>TREND(Calibration!$A$2:$A$4,Calibration!$C$2:$C$4,E3)</f>
        <v>450.95288402692836</v>
      </c>
      <c r="L3" s="2">
        <f>TREND(Calibration!$A$2:$A$4,Calibration!$D$2:$D$4,G3)</f>
        <v>583.8967806907358</v>
      </c>
    </row>
    <row r="4" spans="1:12" x14ac:dyDescent="0.25">
      <c r="A4">
        <v>10080</v>
      </c>
      <c r="B4">
        <v>14.88700008</v>
      </c>
      <c r="C4">
        <v>0.30568001</v>
      </c>
      <c r="D4">
        <v>34.405998230000002</v>
      </c>
      <c r="E4">
        <v>0.25238000999999999</v>
      </c>
      <c r="F4">
        <v>36.847000119999997</v>
      </c>
      <c r="G4">
        <v>0.80680001000000001</v>
      </c>
      <c r="H4">
        <v>30.601999280000001</v>
      </c>
      <c r="J4" s="2">
        <f>TREND(Calibration!$A$2:$A$4,Calibration!$B$2:$B$4,C4)</f>
        <v>328.12568436574634</v>
      </c>
      <c r="K4" s="2">
        <f>TREND(Calibration!$A$2:$A$4,Calibration!$C$2:$C$4,E4)</f>
        <v>453.91947904077347</v>
      </c>
      <c r="L4" s="2">
        <f>TREND(Calibration!$A$2:$A$4,Calibration!$D$2:$D$4,G4)</f>
        <v>584.67634173807278</v>
      </c>
    </row>
    <row r="5" spans="1:12" x14ac:dyDescent="0.25">
      <c r="A5">
        <v>15081</v>
      </c>
      <c r="B5">
        <v>14.838999749999999</v>
      </c>
      <c r="C5">
        <v>0.30199999</v>
      </c>
      <c r="D5">
        <v>34.405998230000002</v>
      </c>
      <c r="E5">
        <v>0.25260000999999999</v>
      </c>
      <c r="F5">
        <v>36.821998600000001</v>
      </c>
      <c r="G5">
        <v>0.79820000999999996</v>
      </c>
      <c r="H5">
        <v>30.63699913</v>
      </c>
      <c r="J5" s="2">
        <f>TREND(Calibration!$A$2:$A$4,Calibration!$B$2:$B$4,C5)</f>
        <v>311.85077868833082</v>
      </c>
      <c r="K5" s="2">
        <f>TREND(Calibration!$A$2:$A$4,Calibration!$C$2:$C$4,E5)</f>
        <v>455.63693622096844</v>
      </c>
      <c r="L5" s="2">
        <f>TREND(Calibration!$A$2:$A$4,Calibration!$D$2:$D$4,G5)</f>
        <v>578.5816471379344</v>
      </c>
    </row>
    <row r="6" spans="1:12" x14ac:dyDescent="0.25">
      <c r="A6">
        <v>20082</v>
      </c>
      <c r="B6">
        <v>14.803000450000001</v>
      </c>
      <c r="C6">
        <v>0.30195000999999999</v>
      </c>
      <c r="D6">
        <v>34.41999817</v>
      </c>
      <c r="E6">
        <v>0.25264998999999999</v>
      </c>
      <c r="F6">
        <v>36.812999730000001</v>
      </c>
      <c r="G6">
        <v>0.79390000999999999</v>
      </c>
      <c r="H6">
        <v>30.579999919999999</v>
      </c>
      <c r="J6" s="2">
        <f>TREND(Calibration!$A$2:$A$4,Calibration!$B$2:$B$4,C6)</f>
        <v>311.62974190435762</v>
      </c>
      <c r="K6" s="2">
        <f>TREND(Calibration!$A$2:$A$4,Calibration!$C$2:$C$4,E6)</f>
        <v>456.02711126581471</v>
      </c>
      <c r="L6" s="2">
        <f>TREND(Calibration!$A$2:$A$4,Calibration!$D$2:$D$4,G6)</f>
        <v>575.53429983786521</v>
      </c>
    </row>
    <row r="7" spans="1:12" x14ac:dyDescent="0.25">
      <c r="A7">
        <v>25081</v>
      </c>
      <c r="B7">
        <v>14.84200001</v>
      </c>
      <c r="C7">
        <v>0.29919001000000001</v>
      </c>
      <c r="D7">
        <v>34.423999790000003</v>
      </c>
      <c r="E7">
        <v>0.25264998999999999</v>
      </c>
      <c r="F7">
        <v>36.819000240000001</v>
      </c>
      <c r="G7">
        <v>0.79009998000000004</v>
      </c>
      <c r="H7">
        <v>30.56999969</v>
      </c>
      <c r="J7" s="2">
        <f>TREND(Calibration!$A$2:$A$4,Calibration!$B$2:$B$4,C7)</f>
        <v>299.42362898386614</v>
      </c>
      <c r="K7" s="2">
        <f>TREND(Calibration!$A$2:$A$4,Calibration!$C$2:$C$4,E7)</f>
        <v>456.02711126581471</v>
      </c>
      <c r="L7" s="2">
        <f>TREND(Calibration!$A$2:$A$4,Calibration!$D$2:$D$4,G7)</f>
        <v>572.84127398654391</v>
      </c>
    </row>
    <row r="8" spans="1:12" x14ac:dyDescent="0.25">
      <c r="A8">
        <v>30081</v>
      </c>
      <c r="B8">
        <v>14.90699959</v>
      </c>
      <c r="C8">
        <v>0.30384000999999999</v>
      </c>
      <c r="D8">
        <v>34.432998660000003</v>
      </c>
      <c r="E8">
        <v>0.25297998999999999</v>
      </c>
      <c r="F8">
        <v>36.847000119999997</v>
      </c>
      <c r="G8">
        <v>0.79930000999999995</v>
      </c>
      <c r="H8">
        <v>30.518999099999998</v>
      </c>
      <c r="J8" s="2">
        <f>TREND(Calibration!$A$2:$A$4,Calibration!$B$2:$B$4,C8)</f>
        <v>319.98827575208543</v>
      </c>
      <c r="K8" s="2">
        <f>TREND(Calibration!$A$2:$A$4,Calibration!$C$2:$C$4,E8)</f>
        <v>458.60329703610728</v>
      </c>
      <c r="L8" s="2">
        <f>TREND(Calibration!$A$2:$A$4,Calibration!$D$2:$D$4,G8)</f>
        <v>579.36120109841715</v>
      </c>
    </row>
    <row r="9" spans="1:12" x14ac:dyDescent="0.25">
      <c r="A9">
        <v>35083</v>
      </c>
      <c r="B9">
        <v>15.045000079999999</v>
      </c>
      <c r="C9">
        <v>0.30173000999999999</v>
      </c>
      <c r="D9">
        <v>34.386001589999999</v>
      </c>
      <c r="E9">
        <v>0.25330001000000002</v>
      </c>
      <c r="F9">
        <v>36.866001130000001</v>
      </c>
      <c r="G9">
        <v>0.81010002000000003</v>
      </c>
      <c r="H9">
        <v>30.562999730000001</v>
      </c>
      <c r="J9" s="2">
        <f>TREND(Calibration!$A$2:$A$4,Calibration!$B$2:$B$4,C9)</f>
        <v>310.65679087446347</v>
      </c>
      <c r="K9" s="2">
        <f>TREND(Calibration!$A$2:$A$4,Calibration!$C$2:$C$4,E9)</f>
        <v>461.10157270340756</v>
      </c>
      <c r="L9" s="2">
        <f>TREND(Calibration!$A$2:$A$4,Calibration!$D$2:$D$4,G9)</f>
        <v>587.01501070637539</v>
      </c>
    </row>
    <row r="10" spans="1:12" x14ac:dyDescent="0.25">
      <c r="A10">
        <v>40083</v>
      </c>
      <c r="B10">
        <v>15.06700039</v>
      </c>
      <c r="C10">
        <v>0.30226999999999998</v>
      </c>
      <c r="D10">
        <v>34.390998840000002</v>
      </c>
      <c r="E10">
        <v>0.25319001000000002</v>
      </c>
      <c r="F10">
        <v>36.867000580000003</v>
      </c>
      <c r="G10">
        <v>0.80739998999999996</v>
      </c>
      <c r="H10">
        <v>30.607999800000002</v>
      </c>
      <c r="J10" s="2">
        <f>TREND(Calibration!$A$2:$A$4,Calibration!$B$2:$B$4,C10)</f>
        <v>313.04489917733872</v>
      </c>
      <c r="K10" s="2">
        <f>TREND(Calibration!$A$2:$A$4,Calibration!$C$2:$C$4,E10)</f>
        <v>460.24284411330996</v>
      </c>
      <c r="L10" s="2">
        <f>TREND(Calibration!$A$2:$A$4,Calibration!$D$2:$D$4,G10)</f>
        <v>585.10153881553686</v>
      </c>
    </row>
    <row r="11" spans="1:12" x14ac:dyDescent="0.25">
      <c r="A11">
        <v>45090</v>
      </c>
      <c r="B11">
        <v>15.06099987</v>
      </c>
      <c r="C11">
        <v>0.29745999000000001</v>
      </c>
      <c r="D11">
        <v>34.415000919999997</v>
      </c>
      <c r="E11">
        <v>0.25356999000000002</v>
      </c>
      <c r="F11">
        <v>36.879001619999997</v>
      </c>
      <c r="G11">
        <v>0.80299997000000001</v>
      </c>
      <c r="H11">
        <v>30.552999499999999</v>
      </c>
      <c r="J11" s="2">
        <f>TREND(Calibration!$A$2:$A$4,Calibration!$B$2:$B$4,C11)</f>
        <v>291.77260743505872</v>
      </c>
      <c r="K11" s="2">
        <f>TREND(Calibration!$A$2:$A$4,Calibration!$C$2:$C$4,E11)</f>
        <v>463.2092049284488</v>
      </c>
      <c r="L11" s="2">
        <f>TREND(Calibration!$A$2:$A$4,Calibration!$D$2:$D$4,G11)</f>
        <v>581.98330879989726</v>
      </c>
    </row>
    <row r="12" spans="1:12" x14ac:dyDescent="0.25">
      <c r="A12">
        <v>50085</v>
      </c>
      <c r="B12">
        <v>14.972000120000001</v>
      </c>
      <c r="C12">
        <v>0.30292001000000002</v>
      </c>
      <c r="D12">
        <v>34.426998140000002</v>
      </c>
      <c r="E12">
        <v>0.25352001000000002</v>
      </c>
      <c r="F12">
        <v>36.786998750000002</v>
      </c>
      <c r="G12">
        <v>0.78949999999999998</v>
      </c>
      <c r="H12">
        <v>30.56100082</v>
      </c>
      <c r="J12" s="2">
        <f>TREND(Calibration!$A$2:$A$4,Calibration!$B$2:$B$4,C12)</f>
        <v>315.91957144525509</v>
      </c>
      <c r="K12" s="2">
        <f>TREND(Calibration!$A$2:$A$4,Calibration!$C$2:$C$4,E12)</f>
        <v>462.81902988360252</v>
      </c>
      <c r="L12" s="2">
        <f>TREND(Calibration!$A$2:$A$4,Calibration!$D$2:$D$4,G12)</f>
        <v>572.41607690907983</v>
      </c>
    </row>
    <row r="13" spans="1:12" x14ac:dyDescent="0.25">
      <c r="A13">
        <v>55100</v>
      </c>
      <c r="B13">
        <v>14.93299961</v>
      </c>
      <c r="C13">
        <v>0.30157</v>
      </c>
      <c r="D13">
        <v>34.439998629999998</v>
      </c>
      <c r="E13">
        <v>0.25356999000000002</v>
      </c>
      <c r="F13">
        <v>36.840999600000004</v>
      </c>
      <c r="G13">
        <v>0.77869999000000001</v>
      </c>
      <c r="H13">
        <v>30.5</v>
      </c>
      <c r="J13" s="2">
        <f>TREND(Calibration!$A$2:$A$4,Calibration!$B$2:$B$4,C13)</f>
        <v>309.94914590040253</v>
      </c>
      <c r="K13" s="2">
        <f>TREND(Calibration!$A$2:$A$4,Calibration!$C$2:$C$4,E13)</f>
        <v>463.2092049284488</v>
      </c>
      <c r="L13" s="2">
        <f>TREND(Calibration!$A$2:$A$4,Calibration!$D$2:$D$4,G13)</f>
        <v>564.7622673011216</v>
      </c>
    </row>
    <row r="14" spans="1:12" x14ac:dyDescent="0.25">
      <c r="A14">
        <v>60088</v>
      </c>
      <c r="B14">
        <v>14.90400028</v>
      </c>
      <c r="C14">
        <v>0.29892001000000001</v>
      </c>
      <c r="D14">
        <v>34.408000950000002</v>
      </c>
      <c r="E14">
        <v>0.25330001000000002</v>
      </c>
      <c r="F14">
        <v>36.838001249999998</v>
      </c>
      <c r="G14">
        <v>0.78090000000000004</v>
      </c>
      <c r="H14">
        <v>30.586000439999999</v>
      </c>
      <c r="J14" s="2">
        <f>TREND(Calibration!$A$2:$A$4,Calibration!$B$2:$B$4,C14)</f>
        <v>298.22955271990509</v>
      </c>
      <c r="K14" s="2">
        <f>TREND(Calibration!$A$2:$A$4,Calibration!$C$2:$C$4,E14)</f>
        <v>461.10157270340756</v>
      </c>
      <c r="L14" s="2">
        <f>TREND(Calibration!$A$2:$A$4,Calibration!$D$2:$D$4,G14)</f>
        <v>566.32138230894145</v>
      </c>
    </row>
    <row r="15" spans="1:12" x14ac:dyDescent="0.25">
      <c r="A15">
        <v>65092</v>
      </c>
      <c r="B15">
        <v>14.847000120000001</v>
      </c>
      <c r="C15">
        <v>0.29486999000000003</v>
      </c>
      <c r="D15">
        <v>34.362998959999999</v>
      </c>
      <c r="E15">
        <v>0.25319001000000002</v>
      </c>
      <c r="F15">
        <v>36.821998600000001</v>
      </c>
      <c r="G15">
        <v>0.77280002999999997</v>
      </c>
      <c r="H15">
        <v>30.57600021</v>
      </c>
      <c r="J15" s="2">
        <f>TREND(Calibration!$A$2:$A$4,Calibration!$B$2:$B$4,C15)</f>
        <v>280.31832031039494</v>
      </c>
      <c r="K15" s="2">
        <f>TREND(Calibration!$A$2:$A$4,Calibration!$C$2:$C$4,E15)</f>
        <v>460.24284411330996</v>
      </c>
      <c r="L15" s="2">
        <f>TREND(Calibration!$A$2:$A$4,Calibration!$D$2:$D$4,G15)</f>
        <v>560.58105167867598</v>
      </c>
    </row>
    <row r="16" spans="1:12" x14ac:dyDescent="0.25">
      <c r="A16">
        <v>70092</v>
      </c>
      <c r="B16">
        <v>14.821000099999999</v>
      </c>
      <c r="C16">
        <v>0.30140999000000002</v>
      </c>
      <c r="D16">
        <v>34.390998840000002</v>
      </c>
      <c r="E16">
        <v>0.25356999000000002</v>
      </c>
      <c r="F16">
        <v>36.858001710000003</v>
      </c>
      <c r="G16">
        <v>0.76690000000000003</v>
      </c>
      <c r="H16">
        <v>30.527999879999999</v>
      </c>
      <c r="J16" s="2">
        <f>TREND(Calibration!$A$2:$A$4,Calibration!$B$2:$B$4,C16)</f>
        <v>309.24150092634181</v>
      </c>
      <c r="K16" s="2">
        <f>TREND(Calibration!$A$2:$A$4,Calibration!$C$2:$C$4,E16)</f>
        <v>463.2092049284488</v>
      </c>
      <c r="L16" s="2">
        <f>TREND(Calibration!$A$2:$A$4,Calibration!$D$2:$D$4,G16)</f>
        <v>556.39978644825112</v>
      </c>
    </row>
    <row r="17" spans="1:12" x14ac:dyDescent="0.25">
      <c r="A17">
        <v>75083</v>
      </c>
      <c r="B17">
        <v>14.881999970000001</v>
      </c>
      <c r="C17">
        <v>0.29984</v>
      </c>
      <c r="D17">
        <v>34.403999329999998</v>
      </c>
      <c r="E17">
        <v>0.25352001000000002</v>
      </c>
      <c r="F17">
        <v>36.869998930000001</v>
      </c>
      <c r="G17">
        <v>0.78359997000000003</v>
      </c>
      <c r="H17">
        <v>30.624000550000002</v>
      </c>
      <c r="J17" s="2">
        <f>TREND(Calibration!$A$2:$A$4,Calibration!$B$2:$B$4,C17)</f>
        <v>302.29821280168881</v>
      </c>
      <c r="K17" s="2">
        <f>TREND(Calibration!$A$2:$A$4,Calibration!$C$2:$C$4,E17)</f>
        <v>462.81902988360252</v>
      </c>
      <c r="L17" s="2">
        <f>TREND(Calibration!$A$2:$A$4,Calibration!$D$2:$D$4,G17)</f>
        <v>568.23481167865486</v>
      </c>
    </row>
    <row r="18" spans="1:12" x14ac:dyDescent="0.25">
      <c r="A18">
        <v>80084</v>
      </c>
      <c r="B18">
        <v>14.868000029999999</v>
      </c>
      <c r="C18">
        <v>0.29934999000000001</v>
      </c>
      <c r="D18">
        <v>34.436000819999997</v>
      </c>
      <c r="E18">
        <v>0.25389001</v>
      </c>
      <c r="F18">
        <v>36.838001249999998</v>
      </c>
      <c r="G18">
        <v>0.77549999999999997</v>
      </c>
      <c r="H18">
        <v>30.596000669999999</v>
      </c>
      <c r="J18" s="2">
        <f>TREND(Calibration!$A$2:$A$4,Calibration!$B$2:$B$4,C18)</f>
        <v>300.13114128278653</v>
      </c>
      <c r="K18" s="2">
        <f>TREND(Calibration!$A$2:$A$4,Calibration!$C$2:$C$4,E18)</f>
        <v>465.70748059574862</v>
      </c>
      <c r="L18" s="2">
        <f>TREND(Calibration!$A$2:$A$4,Calibration!$D$2:$D$4,G18)</f>
        <v>562.49448104838939</v>
      </c>
    </row>
    <row r="19" spans="1:12" x14ac:dyDescent="0.25">
      <c r="A19">
        <v>85084</v>
      </c>
      <c r="B19">
        <v>14.894000050000001</v>
      </c>
      <c r="C19">
        <v>0.29783999999999999</v>
      </c>
      <c r="D19">
        <v>34.391998289999997</v>
      </c>
      <c r="E19">
        <v>0.25395000000000001</v>
      </c>
      <c r="F19">
        <v>36.847000119999997</v>
      </c>
      <c r="G19">
        <v>0.77549999999999997</v>
      </c>
      <c r="H19">
        <v>30.593000409999998</v>
      </c>
      <c r="J19" s="2">
        <f>TREND(Calibration!$A$2:$A$4,Calibration!$B$2:$B$4,C19)</f>
        <v>293.45320343901381</v>
      </c>
      <c r="K19" s="2">
        <f>TREND(Calibration!$A$2:$A$4,Calibration!$C$2:$C$4,E19)</f>
        <v>466.17579994229368</v>
      </c>
      <c r="L19" s="2">
        <f>TREND(Calibration!$A$2:$A$4,Calibration!$D$2:$D$4,G19)</f>
        <v>562.49448104838939</v>
      </c>
    </row>
    <row r="20" spans="1:12" x14ac:dyDescent="0.25">
      <c r="A20">
        <v>90083</v>
      </c>
      <c r="B20">
        <v>14.92700005</v>
      </c>
      <c r="C20">
        <v>0.30070998999999998</v>
      </c>
      <c r="D20">
        <v>34.436000819999997</v>
      </c>
      <c r="E20">
        <v>0.25464999999999999</v>
      </c>
      <c r="F20">
        <v>36.847000119999997</v>
      </c>
      <c r="G20">
        <v>0.77600002000000001</v>
      </c>
      <c r="H20">
        <v>30.521999359999999</v>
      </c>
      <c r="J20" s="2">
        <f>TREND(Calibration!$A$2:$A$4,Calibration!$B$2:$B$4,C20)</f>
        <v>306.14574764940539</v>
      </c>
      <c r="K20" s="2">
        <f>TREND(Calibration!$A$2:$A$4,Calibration!$C$2:$C$4,E20)</f>
        <v>471.64043642473234</v>
      </c>
      <c r="L20" s="2">
        <f>TREND(Calibration!$A$2:$A$4,Calibration!$D$2:$D$4,G20)</f>
        <v>562.84883793140818</v>
      </c>
    </row>
    <row r="21" spans="1:12" x14ac:dyDescent="0.25">
      <c r="A21">
        <v>95083</v>
      </c>
      <c r="B21">
        <v>14.916000370000001</v>
      </c>
      <c r="C21">
        <v>0.29783999999999999</v>
      </c>
      <c r="D21">
        <v>34.409999849999998</v>
      </c>
      <c r="E21">
        <v>0.25453999999999999</v>
      </c>
      <c r="F21">
        <v>36.853000639999998</v>
      </c>
      <c r="G21">
        <v>0.78250003000000001</v>
      </c>
      <c r="H21">
        <v>30.509000780000001</v>
      </c>
      <c r="J21" s="2">
        <f>TREND(Calibration!$A$2:$A$4,Calibration!$B$2:$B$4,C21)</f>
        <v>293.45320343901381</v>
      </c>
      <c r="K21" s="2">
        <f>TREND(Calibration!$A$2:$A$4,Calibration!$C$2:$C$4,E21)</f>
        <v>470.78170783463474</v>
      </c>
      <c r="L21" s="2">
        <f>TREND(Calibration!$A$2:$A$4,Calibration!$D$2:$D$4,G21)</f>
        <v>567.45530023929723</v>
      </c>
    </row>
    <row r="22" spans="1:12" x14ac:dyDescent="0.25">
      <c r="A22">
        <v>100083</v>
      </c>
      <c r="B22">
        <v>14.916999819999999</v>
      </c>
      <c r="C22">
        <v>0.29816999999999999</v>
      </c>
      <c r="D22">
        <v>34.423999790000003</v>
      </c>
      <c r="E22">
        <v>0.25422001</v>
      </c>
      <c r="F22">
        <v>36.869998930000001</v>
      </c>
      <c r="G22">
        <v>0.78469997999999996</v>
      </c>
      <c r="H22">
        <v>30.518999099999998</v>
      </c>
      <c r="J22" s="2">
        <f>TREND(Calibration!$A$2:$A$4,Calibration!$B$2:$B$4,C22)</f>
        <v>294.91262998385514</v>
      </c>
      <c r="K22" s="2">
        <f>TREND(Calibration!$A$2:$A$4,Calibration!$C$2:$C$4,E22)</f>
        <v>468.28366636604119</v>
      </c>
      <c r="L22" s="2">
        <f>TREND(Calibration!$A$2:$A$4,Calibration!$D$2:$D$4,G22)</f>
        <v>569.01437272599185</v>
      </c>
    </row>
    <row r="23" spans="1:12" x14ac:dyDescent="0.25">
      <c r="A23">
        <v>105083</v>
      </c>
      <c r="B23">
        <v>14.899000170000001</v>
      </c>
      <c r="C23">
        <v>0.29534999000000001</v>
      </c>
      <c r="D23">
        <v>34.375</v>
      </c>
      <c r="E23">
        <v>0.25356999000000002</v>
      </c>
      <c r="F23">
        <v>36.866001130000001</v>
      </c>
      <c r="G23">
        <v>0.78789997000000001</v>
      </c>
      <c r="H23">
        <v>30.56699944</v>
      </c>
      <c r="J23" s="2">
        <f>TREND(Calibration!$A$2:$A$4,Calibration!$B$2:$B$4,C23)</f>
        <v>282.44112255743676</v>
      </c>
      <c r="K23" s="2">
        <f>TREND(Calibration!$A$2:$A$4,Calibration!$C$2:$C$4,E23)</f>
        <v>463.2092049284488</v>
      </c>
      <c r="L23" s="2">
        <f>TREND(Calibration!$A$2:$A$4,Calibration!$D$2:$D$4,G23)</f>
        <v>571.28215897872406</v>
      </c>
    </row>
    <row r="24" spans="1:12" x14ac:dyDescent="0.25">
      <c r="A24">
        <v>110084</v>
      </c>
      <c r="B24">
        <v>14.8409996</v>
      </c>
      <c r="C24">
        <v>0.30103001000000001</v>
      </c>
      <c r="D24">
        <v>34.372001650000001</v>
      </c>
      <c r="E24">
        <v>0.25362000000000001</v>
      </c>
      <c r="F24">
        <v>36.847000119999997</v>
      </c>
      <c r="G24">
        <v>0.77869999000000001</v>
      </c>
      <c r="H24">
        <v>30.60899925</v>
      </c>
      <c r="J24" s="2">
        <f>TREND(Calibration!$A$2:$A$4,Calibration!$B$2:$B$4,C24)</f>
        <v>307.56103759752727</v>
      </c>
      <c r="K24" s="2">
        <f>TREND(Calibration!$A$2:$A$4,Calibration!$C$2:$C$4,E24)</f>
        <v>463.59961417200111</v>
      </c>
      <c r="L24" s="2">
        <f>TREND(Calibration!$A$2:$A$4,Calibration!$D$2:$D$4,G24)</f>
        <v>564.7622673011216</v>
      </c>
    </row>
    <row r="25" spans="1:12" x14ac:dyDescent="0.25">
      <c r="A25">
        <v>115083</v>
      </c>
      <c r="B25">
        <v>14.80799961</v>
      </c>
      <c r="C25">
        <v>0.30135000000000001</v>
      </c>
      <c r="D25">
        <v>34.396999360000002</v>
      </c>
      <c r="E25">
        <v>0.25356999000000002</v>
      </c>
      <c r="F25">
        <v>36.840000150000002</v>
      </c>
      <c r="G25">
        <v>0.78850001000000003</v>
      </c>
      <c r="H25">
        <v>30.586000439999999</v>
      </c>
      <c r="J25" s="2">
        <f>TREND(Calibration!$A$2:$A$4,Calibration!$B$2:$B$4,C25)</f>
        <v>308.97619487050838</v>
      </c>
      <c r="K25" s="2">
        <f>TREND(Calibration!$A$2:$A$4,Calibration!$C$2:$C$4,E25)</f>
        <v>463.2092049284488</v>
      </c>
      <c r="L25" s="2">
        <f>TREND(Calibration!$A$2:$A$4,Calibration!$D$2:$D$4,G25)</f>
        <v>571.70739857731326</v>
      </c>
    </row>
    <row r="26" spans="1:12" x14ac:dyDescent="0.25">
      <c r="A26">
        <v>120093</v>
      </c>
      <c r="B26">
        <v>14.855999949999999</v>
      </c>
      <c r="C26">
        <v>0.30118999000000002</v>
      </c>
      <c r="D26">
        <v>34.396999360000002</v>
      </c>
      <c r="E26">
        <v>0.25384000000000001</v>
      </c>
      <c r="F26">
        <v>36.901000979999999</v>
      </c>
      <c r="G26">
        <v>0.79710000999999997</v>
      </c>
      <c r="H26">
        <v>30.62800026</v>
      </c>
      <c r="J26" s="2">
        <f>TREND(Calibration!$A$2:$A$4,Calibration!$B$2:$B$4,C26)</f>
        <v>308.26854989644767</v>
      </c>
      <c r="K26" s="2">
        <f>TREND(Calibration!$A$2:$A$4,Calibration!$C$2:$C$4,E26)</f>
        <v>465.31707135219631</v>
      </c>
      <c r="L26" s="2">
        <f>TREND(Calibration!$A$2:$A$4,Calibration!$D$2:$D$4,G26)</f>
        <v>577.80209317745164</v>
      </c>
    </row>
    <row r="27" spans="1:12" x14ac:dyDescent="0.25">
      <c r="A27">
        <v>125090</v>
      </c>
      <c r="B27">
        <v>14.92099953</v>
      </c>
      <c r="C27">
        <v>0.30135000000000001</v>
      </c>
      <c r="D27">
        <v>34.409000399999996</v>
      </c>
      <c r="E27">
        <v>0.25389001</v>
      </c>
      <c r="F27">
        <v>36.894001009999997</v>
      </c>
      <c r="G27">
        <v>0.79170001000000001</v>
      </c>
      <c r="H27">
        <v>30.634000780000001</v>
      </c>
      <c r="J27" s="2">
        <f>TREND(Calibration!$A$2:$A$4,Calibration!$B$2:$B$4,C27)</f>
        <v>308.97619487050838</v>
      </c>
      <c r="K27" s="2">
        <f>TREND(Calibration!$A$2:$A$4,Calibration!$C$2:$C$4,E27)</f>
        <v>465.70748059574862</v>
      </c>
      <c r="L27" s="2">
        <f>TREND(Calibration!$A$2:$A$4,Calibration!$D$2:$D$4,G27)</f>
        <v>573.97519191689958</v>
      </c>
    </row>
    <row r="28" spans="1:12" x14ac:dyDescent="0.25">
      <c r="A28">
        <v>130083</v>
      </c>
      <c r="B28">
        <v>14.989000320000001</v>
      </c>
      <c r="C28">
        <v>0.30118999000000002</v>
      </c>
      <c r="D28">
        <v>34.393001560000002</v>
      </c>
      <c r="E28">
        <v>0.25384000000000001</v>
      </c>
      <c r="F28">
        <v>36.872001650000001</v>
      </c>
      <c r="G28">
        <v>0.78469997999999996</v>
      </c>
      <c r="H28">
        <v>30.64100075</v>
      </c>
      <c r="J28" s="2">
        <f>TREND(Calibration!$A$2:$A$4,Calibration!$B$2:$B$4,C28)</f>
        <v>308.26854989644767</v>
      </c>
      <c r="K28" s="2">
        <f>TREND(Calibration!$A$2:$A$4,Calibration!$C$2:$C$4,E28)</f>
        <v>465.31707135219631</v>
      </c>
      <c r="L28" s="2">
        <f>TREND(Calibration!$A$2:$A$4,Calibration!$D$2:$D$4,G28)</f>
        <v>569.01437272599185</v>
      </c>
    </row>
    <row r="29" spans="1:12" x14ac:dyDescent="0.25">
      <c r="A29">
        <v>135092</v>
      </c>
      <c r="B29">
        <v>15.06299973</v>
      </c>
      <c r="C29">
        <v>0.30070998999999998</v>
      </c>
      <c r="D29">
        <v>34.396999360000002</v>
      </c>
      <c r="E29">
        <v>0.25389001</v>
      </c>
      <c r="F29">
        <v>36.901000979999999</v>
      </c>
      <c r="G29">
        <v>0.78250003000000001</v>
      </c>
      <c r="H29">
        <v>30.56399918</v>
      </c>
      <c r="J29" s="2">
        <f>TREND(Calibration!$A$2:$A$4,Calibration!$B$2:$B$4,C29)</f>
        <v>306.14574764940539</v>
      </c>
      <c r="K29" s="2">
        <f>TREND(Calibration!$A$2:$A$4,Calibration!$C$2:$C$4,E29)</f>
        <v>465.70748059574862</v>
      </c>
      <c r="L29" s="2">
        <f>TREND(Calibration!$A$2:$A$4,Calibration!$D$2:$D$4,G29)</f>
        <v>567.45530023929723</v>
      </c>
    </row>
    <row r="30" spans="1:12" x14ac:dyDescent="0.25">
      <c r="A30">
        <v>140084</v>
      </c>
      <c r="B30">
        <v>15.09599972</v>
      </c>
      <c r="C30">
        <v>0.29984</v>
      </c>
      <c r="D30">
        <v>34.412998199999997</v>
      </c>
      <c r="E30">
        <v>0.25384000000000001</v>
      </c>
      <c r="F30">
        <v>36.877998349999999</v>
      </c>
      <c r="G30">
        <v>0.78039997999999999</v>
      </c>
      <c r="H30">
        <v>30.541000369999999</v>
      </c>
      <c r="J30" s="2">
        <f>TREND(Calibration!$A$2:$A$4,Calibration!$B$2:$B$4,C30)</f>
        <v>302.29821280168881</v>
      </c>
      <c r="K30" s="2">
        <f>TREND(Calibration!$A$2:$A$4,Calibration!$C$2:$C$4,E30)</f>
        <v>465.31707135219631</v>
      </c>
      <c r="L30" s="2">
        <f>TREND(Calibration!$A$2:$A$4,Calibration!$D$2:$D$4,G30)</f>
        <v>565.96702542592266</v>
      </c>
    </row>
    <row r="31" spans="1:12" x14ac:dyDescent="0.25">
      <c r="A31">
        <v>145083</v>
      </c>
      <c r="B31">
        <v>15.086000439999999</v>
      </c>
      <c r="C31">
        <v>0.30026998999999999</v>
      </c>
      <c r="D31">
        <v>34.416000369999999</v>
      </c>
      <c r="E31">
        <v>0.25395000000000001</v>
      </c>
      <c r="F31">
        <v>36.837001800000003</v>
      </c>
      <c r="G31">
        <v>0.77439999999999998</v>
      </c>
      <c r="H31">
        <v>30.48699951</v>
      </c>
      <c r="J31" s="2">
        <f>TREND(Calibration!$A$2:$A$4,Calibration!$B$2:$B$4,C31)</f>
        <v>304.1998455896171</v>
      </c>
      <c r="K31" s="2">
        <f>TREND(Calibration!$A$2:$A$4,Calibration!$C$2:$C$4,E31)</f>
        <v>466.17579994229368</v>
      </c>
      <c r="L31" s="2">
        <f>TREND(Calibration!$A$2:$A$4,Calibration!$D$2:$D$4,G31)</f>
        <v>561.71492708790663</v>
      </c>
    </row>
    <row r="32" spans="1:12" x14ac:dyDescent="0.25">
      <c r="A32">
        <v>150086</v>
      </c>
      <c r="B32">
        <v>15.05000019</v>
      </c>
      <c r="C32">
        <v>0.30016999999999999</v>
      </c>
      <c r="D32">
        <v>34.354999540000001</v>
      </c>
      <c r="E32">
        <v>0.25389001</v>
      </c>
      <c r="F32">
        <v>36.855998990000003</v>
      </c>
      <c r="G32">
        <v>0.77659999999999996</v>
      </c>
      <c r="H32">
        <v>30.50300026</v>
      </c>
      <c r="J32" s="2">
        <f>TREND(Calibration!$A$2:$A$4,Calibration!$B$2:$B$4,C32)</f>
        <v>303.75763934653014</v>
      </c>
      <c r="K32" s="2">
        <f>TREND(Calibration!$A$2:$A$4,Calibration!$C$2:$C$4,E32)</f>
        <v>465.70748059574862</v>
      </c>
      <c r="L32" s="2">
        <f>TREND(Calibration!$A$2:$A$4,Calibration!$D$2:$D$4,G32)</f>
        <v>563.27403500887226</v>
      </c>
    </row>
    <row r="33" spans="1:12" x14ac:dyDescent="0.25">
      <c r="A33">
        <v>155083</v>
      </c>
      <c r="B33">
        <v>15.010999679999999</v>
      </c>
      <c r="C33">
        <v>0.30188999</v>
      </c>
      <c r="D33">
        <v>34.393001560000002</v>
      </c>
      <c r="E33">
        <v>0.25384000000000001</v>
      </c>
      <c r="F33">
        <v>36.859001159999998</v>
      </c>
      <c r="G33">
        <v>0.78469997999999996</v>
      </c>
      <c r="H33">
        <v>30.50300026</v>
      </c>
      <c r="J33" s="2">
        <f>TREND(Calibration!$A$2:$A$4,Calibration!$B$2:$B$4,C33)</f>
        <v>311.36430317338386</v>
      </c>
      <c r="K33" s="2">
        <f>TREND(Calibration!$A$2:$A$4,Calibration!$C$2:$C$4,E33)</f>
        <v>465.31707135219631</v>
      </c>
      <c r="L33" s="2">
        <f>TREND(Calibration!$A$2:$A$4,Calibration!$D$2:$D$4,G33)</f>
        <v>569.01437272599185</v>
      </c>
    </row>
    <row r="34" spans="1:12" x14ac:dyDescent="0.25">
      <c r="A34">
        <v>160083</v>
      </c>
      <c r="B34">
        <v>14.97900009</v>
      </c>
      <c r="C34">
        <v>0.29789000999999998</v>
      </c>
      <c r="D34">
        <v>34.383998869999999</v>
      </c>
      <c r="E34">
        <v>0.25356999000000002</v>
      </c>
      <c r="F34">
        <v>36.853000639999998</v>
      </c>
      <c r="G34">
        <v>0.78899996999999999</v>
      </c>
      <c r="H34">
        <v>30.579999919999999</v>
      </c>
      <c r="J34" s="2">
        <f>TREND(Calibration!$A$2:$A$4,Calibration!$B$2:$B$4,C34)</f>
        <v>293.67437289812733</v>
      </c>
      <c r="K34" s="2">
        <f>TREND(Calibration!$A$2:$A$4,Calibration!$C$2:$C$4,E34)</f>
        <v>463.2092049284488</v>
      </c>
      <c r="L34" s="2">
        <f>TREND(Calibration!$A$2:$A$4,Calibration!$D$2:$D$4,G34)</f>
        <v>572.06171293920681</v>
      </c>
    </row>
    <row r="35" spans="1:12" x14ac:dyDescent="0.25">
      <c r="A35">
        <v>165095</v>
      </c>
      <c r="B35">
        <v>14.90799999</v>
      </c>
      <c r="C35">
        <v>0.30033000999999998</v>
      </c>
      <c r="D35">
        <v>34.400001529999997</v>
      </c>
      <c r="E35">
        <v>0.25352001000000002</v>
      </c>
      <c r="F35">
        <v>36.847000119999997</v>
      </c>
      <c r="G35">
        <v>0.78140001999999997</v>
      </c>
      <c r="H35">
        <v>30.601999280000001</v>
      </c>
      <c r="J35" s="2">
        <f>TREND(Calibration!$A$2:$A$4,Calibration!$B$2:$B$4,C35)</f>
        <v>304.46528432059085</v>
      </c>
      <c r="K35" s="2">
        <f>TREND(Calibration!$A$2:$A$4,Calibration!$C$2:$C$4,E35)</f>
        <v>462.81902988360252</v>
      </c>
      <c r="L35" s="2">
        <f>TREND(Calibration!$A$2:$A$4,Calibration!$D$2:$D$4,G35)</f>
        <v>566.67573919196013</v>
      </c>
    </row>
    <row r="36" spans="1:12" x14ac:dyDescent="0.25">
      <c r="A36">
        <v>170084</v>
      </c>
      <c r="B36">
        <v>14.92700005</v>
      </c>
      <c r="C36">
        <v>0.29919001000000001</v>
      </c>
      <c r="D36">
        <v>34.370998380000003</v>
      </c>
      <c r="E36">
        <v>0.25352001000000002</v>
      </c>
      <c r="F36">
        <v>36.890998840000002</v>
      </c>
      <c r="G36">
        <v>0.78789997000000001</v>
      </c>
      <c r="H36">
        <v>30.524999619999999</v>
      </c>
      <c r="J36" s="2">
        <f>TREND(Calibration!$A$2:$A$4,Calibration!$B$2:$B$4,C36)</f>
        <v>299.42362898386614</v>
      </c>
      <c r="K36" s="2">
        <f>TREND(Calibration!$A$2:$A$4,Calibration!$C$2:$C$4,E36)</f>
        <v>462.81902988360252</v>
      </c>
      <c r="L36" s="2">
        <f>TREND(Calibration!$A$2:$A$4,Calibration!$D$2:$D$4,G36)</f>
        <v>571.28215897872406</v>
      </c>
    </row>
    <row r="37" spans="1:12" x14ac:dyDescent="0.25">
      <c r="A37">
        <v>175083</v>
      </c>
      <c r="B37">
        <v>14.897999759999999</v>
      </c>
      <c r="C37">
        <v>0.30059998999999998</v>
      </c>
      <c r="D37">
        <v>34.393001560000002</v>
      </c>
      <c r="E37">
        <v>0.25319001000000002</v>
      </c>
      <c r="F37">
        <v>36.896999360000002</v>
      </c>
      <c r="G37">
        <v>0.77929996999999995</v>
      </c>
      <c r="H37">
        <v>30.545000080000001</v>
      </c>
      <c r="J37" s="2">
        <f>TREND(Calibration!$A$2:$A$4,Calibration!$B$2:$B$4,C37)</f>
        <v>305.65927213445843</v>
      </c>
      <c r="K37" s="2">
        <f>TREND(Calibration!$A$2:$A$4,Calibration!$C$2:$C$4,E37)</f>
        <v>460.24284411330996</v>
      </c>
      <c r="L37" s="2">
        <f>TREND(Calibration!$A$2:$A$4,Calibration!$D$2:$D$4,G37)</f>
        <v>565.18746437858567</v>
      </c>
    </row>
    <row r="38" spans="1:12" x14ac:dyDescent="0.25">
      <c r="A38">
        <v>180084</v>
      </c>
      <c r="B38">
        <v>14.87199974</v>
      </c>
      <c r="C38">
        <v>0.30033000999999998</v>
      </c>
      <c r="D38">
        <v>34.376998899999997</v>
      </c>
      <c r="E38">
        <v>0.25324999999999998</v>
      </c>
      <c r="F38">
        <v>36.840000150000002</v>
      </c>
      <c r="G38">
        <v>0.77549999999999997</v>
      </c>
      <c r="H38">
        <v>30.596000669999999</v>
      </c>
      <c r="J38" s="2">
        <f>TREND(Calibration!$A$2:$A$4,Calibration!$B$2:$B$4,C38)</f>
        <v>304.46528432059085</v>
      </c>
      <c r="K38" s="2">
        <f>TREND(Calibration!$A$2:$A$4,Calibration!$C$2:$C$4,E38)</f>
        <v>460.71116345985456</v>
      </c>
      <c r="L38" s="2">
        <f>TREND(Calibration!$A$2:$A$4,Calibration!$D$2:$D$4,G38)</f>
        <v>562.49448104838939</v>
      </c>
    </row>
    <row r="39" spans="1:12" x14ac:dyDescent="0.25">
      <c r="A39">
        <v>185084</v>
      </c>
      <c r="B39">
        <v>14.885000229999999</v>
      </c>
      <c r="C39">
        <v>0.30243998999999999</v>
      </c>
      <c r="D39">
        <v>34.416000369999999</v>
      </c>
      <c r="E39">
        <v>0.25324999999999998</v>
      </c>
      <c r="F39">
        <v>36.859001159999998</v>
      </c>
      <c r="G39">
        <v>0.77229999999999999</v>
      </c>
      <c r="H39">
        <v>30.56399918</v>
      </c>
      <c r="J39" s="2">
        <f>TREND(Calibration!$A$2:$A$4,Calibration!$B$2:$B$4,C39)</f>
        <v>313.79668074811934</v>
      </c>
      <c r="K39" s="2">
        <f>TREND(Calibration!$A$2:$A$4,Calibration!$C$2:$C$4,E39)</f>
        <v>460.71116345985456</v>
      </c>
      <c r="L39" s="2">
        <f>TREND(Calibration!$A$2:$A$4,Calibration!$D$2:$D$4,G39)</f>
        <v>560.22668770880307</v>
      </c>
    </row>
    <row r="40" spans="1:12" x14ac:dyDescent="0.25">
      <c r="A40">
        <v>190084</v>
      </c>
      <c r="B40">
        <v>14.92099953</v>
      </c>
      <c r="C40">
        <v>0.30259999999999998</v>
      </c>
      <c r="D40">
        <v>34.393001560000002</v>
      </c>
      <c r="E40">
        <v>0.25302999999999998</v>
      </c>
      <c r="F40">
        <v>36.884998320000001</v>
      </c>
      <c r="G40">
        <v>0.77499998000000003</v>
      </c>
      <c r="H40">
        <v>30.506000520000001</v>
      </c>
      <c r="J40" s="2">
        <f>TREND(Calibration!$A$2:$A$4,Calibration!$B$2:$B$4,C40)</f>
        <v>314.50432572218006</v>
      </c>
      <c r="K40" s="2">
        <f>TREND(Calibration!$A$2:$A$4,Calibration!$C$2:$C$4,E40)</f>
        <v>458.99370627965959</v>
      </c>
      <c r="L40" s="2">
        <f>TREND(Calibration!$A$2:$A$4,Calibration!$D$2:$D$4,G40)</f>
        <v>562.14012416537071</v>
      </c>
    </row>
    <row r="41" spans="1:12" x14ac:dyDescent="0.25">
      <c r="A41">
        <v>195083</v>
      </c>
      <c r="B41">
        <v>14.95600033</v>
      </c>
      <c r="C41">
        <v>0.29945999000000001</v>
      </c>
      <c r="D41">
        <v>34.361000060000002</v>
      </c>
      <c r="E41">
        <v>0.25308001000000002</v>
      </c>
      <c r="F41">
        <v>36.896999360000002</v>
      </c>
      <c r="G41">
        <v>0.78520000000000001</v>
      </c>
      <c r="H41">
        <v>30.545000080000001</v>
      </c>
      <c r="J41" s="2">
        <f>TREND(Calibration!$A$2:$A$4,Calibration!$B$2:$B$4,C41)</f>
        <v>300.61761679773372</v>
      </c>
      <c r="K41" s="2">
        <f>TREND(Calibration!$A$2:$A$4,Calibration!$C$2:$C$4,E41)</f>
        <v>459.38411552321259</v>
      </c>
      <c r="L41" s="2">
        <f>TREND(Calibration!$A$2:$A$4,Calibration!$D$2:$D$4,G41)</f>
        <v>569.36872960901064</v>
      </c>
    </row>
    <row r="42" spans="1:12" x14ac:dyDescent="0.25">
      <c r="A42">
        <v>200084</v>
      </c>
      <c r="B42">
        <v>14.96899986</v>
      </c>
      <c r="C42">
        <v>0.30303001000000002</v>
      </c>
      <c r="D42">
        <v>34.383998869999999</v>
      </c>
      <c r="E42">
        <v>0.25319001000000002</v>
      </c>
      <c r="F42">
        <v>36.868999479999999</v>
      </c>
      <c r="G42">
        <v>0.78469997999999996</v>
      </c>
      <c r="H42">
        <v>30.579999919999999</v>
      </c>
      <c r="J42" s="2">
        <f>TREND(Calibration!$A$2:$A$4,Calibration!$B$2:$B$4,C42)</f>
        <v>316.40604696020227</v>
      </c>
      <c r="K42" s="2">
        <f>TREND(Calibration!$A$2:$A$4,Calibration!$C$2:$C$4,E42)</f>
        <v>460.24284411330996</v>
      </c>
      <c r="L42" s="2">
        <f>TREND(Calibration!$A$2:$A$4,Calibration!$D$2:$D$4,G42)</f>
        <v>569.01437272599185</v>
      </c>
    </row>
    <row r="43" spans="1:12" x14ac:dyDescent="0.25">
      <c r="A43">
        <v>205084</v>
      </c>
      <c r="B43">
        <v>14.89099979</v>
      </c>
      <c r="C43">
        <v>0.30173000999999999</v>
      </c>
      <c r="D43">
        <v>34.402999880000003</v>
      </c>
      <c r="E43">
        <v>0.25302999999999998</v>
      </c>
      <c r="F43">
        <v>36.833999630000001</v>
      </c>
      <c r="G43">
        <v>0.77770001</v>
      </c>
      <c r="H43">
        <v>30.590000150000002</v>
      </c>
      <c r="J43" s="2">
        <f>TREND(Calibration!$A$2:$A$4,Calibration!$B$2:$B$4,C43)</f>
        <v>310.65679087446347</v>
      </c>
      <c r="K43" s="2">
        <f>TREND(Calibration!$A$2:$A$4,Calibration!$C$2:$C$4,E43)</f>
        <v>458.99370627965959</v>
      </c>
      <c r="L43" s="2">
        <f>TREND(Calibration!$A$2:$A$4,Calibration!$D$2:$D$4,G43)</f>
        <v>564.05359605620924</v>
      </c>
    </row>
    <row r="44" spans="1:12" x14ac:dyDescent="0.25">
      <c r="A44">
        <v>210092</v>
      </c>
      <c r="B44">
        <v>14.916999819999999</v>
      </c>
      <c r="C44">
        <v>0.30135000000000001</v>
      </c>
      <c r="D44">
        <v>34.374000549999998</v>
      </c>
      <c r="E44">
        <v>0.25291999999999998</v>
      </c>
      <c r="F44">
        <v>36.9070015</v>
      </c>
      <c r="G44">
        <v>0.79009998000000004</v>
      </c>
      <c r="H44">
        <v>30.618000030000001</v>
      </c>
      <c r="J44" s="2">
        <f>TREND(Calibration!$A$2:$A$4,Calibration!$B$2:$B$4,C44)</f>
        <v>308.97619487050838</v>
      </c>
      <c r="K44" s="2">
        <f>TREND(Calibration!$A$2:$A$4,Calibration!$C$2:$C$4,E44)</f>
        <v>458.13497768956199</v>
      </c>
      <c r="L44" s="2">
        <f>TREND(Calibration!$A$2:$A$4,Calibration!$D$2:$D$4,G44)</f>
        <v>572.84127398654391</v>
      </c>
    </row>
    <row r="45" spans="1:12" x14ac:dyDescent="0.25">
      <c r="A45">
        <v>215084</v>
      </c>
      <c r="B45">
        <v>14.897999759999999</v>
      </c>
      <c r="C45">
        <v>0.30026998999999999</v>
      </c>
      <c r="D45">
        <v>34.363998410000001</v>
      </c>
      <c r="E45">
        <v>0.25264998999999999</v>
      </c>
      <c r="F45">
        <v>36.903999329999998</v>
      </c>
      <c r="G45">
        <v>0.79710000999999997</v>
      </c>
      <c r="H45">
        <v>30.606000900000002</v>
      </c>
      <c r="J45" s="2">
        <f>TREND(Calibration!$A$2:$A$4,Calibration!$B$2:$B$4,C45)</f>
        <v>304.1998455896171</v>
      </c>
      <c r="K45" s="2">
        <f>TREND(Calibration!$A$2:$A$4,Calibration!$C$2:$C$4,E45)</f>
        <v>456.02711126581471</v>
      </c>
      <c r="L45" s="2">
        <f>TREND(Calibration!$A$2:$A$4,Calibration!$D$2:$D$4,G45)</f>
        <v>577.80209317745164</v>
      </c>
    </row>
    <row r="46" spans="1:12" x14ac:dyDescent="0.25">
      <c r="A46">
        <v>220083</v>
      </c>
      <c r="B46">
        <v>14.897999759999999</v>
      </c>
      <c r="C46">
        <v>0.30307999000000002</v>
      </c>
      <c r="D46">
        <v>34.38999939</v>
      </c>
      <c r="E46">
        <v>0.25271000999999998</v>
      </c>
      <c r="F46">
        <v>36.903999329999998</v>
      </c>
      <c r="G46">
        <v>0.79600000000000004</v>
      </c>
      <c r="H46">
        <v>30.614999770000001</v>
      </c>
      <c r="J46" s="2">
        <f>TREND(Calibration!$A$2:$A$4,Calibration!$B$2:$B$4,C46)</f>
        <v>316.62708374417548</v>
      </c>
      <c r="K46" s="2">
        <f>TREND(Calibration!$A$2:$A$4,Calibration!$C$2:$C$4,E46)</f>
        <v>456.49566481106604</v>
      </c>
      <c r="L46" s="2">
        <f>TREND(Calibration!$A$2:$A$4,Calibration!$D$2:$D$4,G46)</f>
        <v>577.02253213011466</v>
      </c>
    </row>
    <row r="47" spans="1:12" x14ac:dyDescent="0.25">
      <c r="A47">
        <v>225084</v>
      </c>
      <c r="B47">
        <v>14.932000159999999</v>
      </c>
      <c r="C47">
        <v>0.30253999999999998</v>
      </c>
      <c r="D47">
        <v>34.412998199999997</v>
      </c>
      <c r="E47">
        <v>0.25260000999999999</v>
      </c>
      <c r="F47">
        <v>36.831001280000002</v>
      </c>
      <c r="G47">
        <v>0.7863</v>
      </c>
      <c r="H47">
        <v>30.606000900000002</v>
      </c>
      <c r="J47" s="2">
        <f>TREND(Calibration!$A$2:$A$4,Calibration!$B$2:$B$4,C47)</f>
        <v>314.23897544129977</v>
      </c>
      <c r="K47" s="2">
        <f>TREND(Calibration!$A$2:$A$4,Calibration!$C$2:$C$4,E47)</f>
        <v>455.63693622096844</v>
      </c>
      <c r="L47" s="2">
        <f>TREND(Calibration!$A$2:$A$4,Calibration!$D$2:$D$4,G47)</f>
        <v>570.1482835694934</v>
      </c>
    </row>
    <row r="48" spans="1:12" x14ac:dyDescent="0.25">
      <c r="A48">
        <v>230083</v>
      </c>
      <c r="B48">
        <v>14.961000439999999</v>
      </c>
      <c r="C48">
        <v>0.30508000000000002</v>
      </c>
      <c r="D48">
        <v>34.409999849999998</v>
      </c>
      <c r="E48">
        <v>0.25297998999999999</v>
      </c>
      <c r="F48">
        <v>36.855998990000003</v>
      </c>
      <c r="G48">
        <v>0.78359997000000003</v>
      </c>
      <c r="H48">
        <v>30.554000850000001</v>
      </c>
      <c r="J48" s="2">
        <f>TREND(Calibration!$A$2:$A$4,Calibration!$B$2:$B$4,C48)</f>
        <v>325.4721373318971</v>
      </c>
      <c r="K48" s="2">
        <f>TREND(Calibration!$A$2:$A$4,Calibration!$C$2:$C$4,E48)</f>
        <v>458.60329703610728</v>
      </c>
      <c r="L48" s="2">
        <f>TREND(Calibration!$A$2:$A$4,Calibration!$D$2:$D$4,G48)</f>
        <v>568.23481167865486</v>
      </c>
    </row>
    <row r="49" spans="1:12" x14ac:dyDescent="0.25">
      <c r="A49">
        <v>235084</v>
      </c>
      <c r="B49">
        <v>15.057000159999999</v>
      </c>
      <c r="C49">
        <v>0.30680998999999998</v>
      </c>
      <c r="D49">
        <v>34.347999569999999</v>
      </c>
      <c r="E49">
        <v>0.25291999999999998</v>
      </c>
      <c r="F49">
        <v>36.901000979999999</v>
      </c>
      <c r="G49">
        <v>0.79439998000000001</v>
      </c>
      <c r="H49">
        <v>30.56100082</v>
      </c>
      <c r="J49" s="2">
        <f>TREND(Calibration!$A$2:$A$4,Calibration!$B$2:$B$4,C49)</f>
        <v>333.12302620556397</v>
      </c>
      <c r="K49" s="2">
        <f>TREND(Calibration!$A$2:$A$4,Calibration!$C$2:$C$4,E49)</f>
        <v>458.13497768956199</v>
      </c>
      <c r="L49" s="2">
        <f>TREND(Calibration!$A$2:$A$4,Calibration!$D$2:$D$4,G49)</f>
        <v>575.8886212866131</v>
      </c>
    </row>
    <row r="50" spans="1:12" x14ac:dyDescent="0.25">
      <c r="A50">
        <v>240084</v>
      </c>
      <c r="B50">
        <v>15.135000229999999</v>
      </c>
      <c r="C50">
        <v>0.30237999999999998</v>
      </c>
      <c r="D50">
        <v>34.347999569999999</v>
      </c>
      <c r="E50">
        <v>0.25291999999999998</v>
      </c>
      <c r="F50">
        <v>36.888000490000003</v>
      </c>
      <c r="G50">
        <v>0.79659997999999999</v>
      </c>
      <c r="H50">
        <v>30.61199951</v>
      </c>
      <c r="J50" s="2">
        <f>TREND(Calibration!$A$2:$A$4,Calibration!$B$2:$B$4,C50)</f>
        <v>313.53137469228591</v>
      </c>
      <c r="K50" s="2">
        <f>TREND(Calibration!$A$2:$A$4,Calibration!$C$2:$C$4,E50)</f>
        <v>458.13497768956199</v>
      </c>
      <c r="L50" s="2">
        <f>TREND(Calibration!$A$2:$A$4,Calibration!$D$2:$D$4,G50)</f>
        <v>577.44772920757862</v>
      </c>
    </row>
    <row r="51" spans="1:12" x14ac:dyDescent="0.25">
      <c r="A51">
        <v>245083</v>
      </c>
      <c r="B51">
        <v>15.12800026</v>
      </c>
      <c r="C51">
        <v>0.30033000999999998</v>
      </c>
      <c r="D51">
        <v>34.383998869999999</v>
      </c>
      <c r="E51">
        <v>0.25291999999999998</v>
      </c>
      <c r="F51">
        <v>36.862998959999999</v>
      </c>
      <c r="G51">
        <v>0.79059999999999997</v>
      </c>
      <c r="H51">
        <v>30.596000669999999</v>
      </c>
      <c r="J51" s="2">
        <f>TREND(Calibration!$A$2:$A$4,Calibration!$B$2:$B$4,C51)</f>
        <v>304.46528432059085</v>
      </c>
      <c r="K51" s="2">
        <f>TREND(Calibration!$A$2:$A$4,Calibration!$C$2:$C$4,E51)</f>
        <v>458.13497768956199</v>
      </c>
      <c r="L51" s="2">
        <f>TREND(Calibration!$A$2:$A$4,Calibration!$D$2:$D$4,G51)</f>
        <v>573.19563086956259</v>
      </c>
    </row>
    <row r="52" spans="1:12" x14ac:dyDescent="0.25">
      <c r="A52">
        <v>251084</v>
      </c>
      <c r="B52">
        <v>15.09599972</v>
      </c>
      <c r="C52">
        <v>0.30314001000000002</v>
      </c>
      <c r="D52">
        <v>34.396999360000002</v>
      </c>
      <c r="E52">
        <v>0.25286998999999999</v>
      </c>
      <c r="F52">
        <v>36.888000490000003</v>
      </c>
      <c r="G52">
        <v>0.79759997000000005</v>
      </c>
      <c r="H52">
        <v>30.51600075</v>
      </c>
      <c r="J52" s="2">
        <f>TREND(Calibration!$A$2:$A$4,Calibration!$B$2:$B$4,C52)</f>
        <v>316.89252247514924</v>
      </c>
      <c r="K52" s="2">
        <f>TREND(Calibration!$A$2:$A$4,Calibration!$C$2:$C$4,E52)</f>
        <v>457.74456844600968</v>
      </c>
      <c r="L52" s="2">
        <f>TREND(Calibration!$A$2:$A$4,Calibration!$D$2:$D$4,G52)</f>
        <v>578.15640753934531</v>
      </c>
    </row>
    <row r="53" spans="1:12" x14ac:dyDescent="0.25">
      <c r="A53">
        <v>255454</v>
      </c>
      <c r="B53">
        <v>15.06000042</v>
      </c>
      <c r="C53">
        <v>0.30298001000000002</v>
      </c>
      <c r="D53">
        <v>34.393001560000002</v>
      </c>
      <c r="E53">
        <v>0.25264998999999999</v>
      </c>
      <c r="F53">
        <v>36.884998320000001</v>
      </c>
      <c r="G53">
        <v>0.80140001000000005</v>
      </c>
      <c r="H53">
        <v>30.56999969</v>
      </c>
      <c r="J53" s="2">
        <f>TREND(Calibration!$A$2:$A$4,Calibration!$B$2:$B$4,C53)</f>
        <v>316.18492172613537</v>
      </c>
      <c r="K53" s="2">
        <f>TREND(Calibration!$A$2:$A$4,Calibration!$C$2:$C$4,E53)</f>
        <v>456.02711126581471</v>
      </c>
      <c r="L53" s="2">
        <f>TREND(Calibration!$A$2:$A$4,Calibration!$D$2:$D$4,G53)</f>
        <v>580.84944047752083</v>
      </c>
    </row>
    <row r="54" spans="1:12" x14ac:dyDescent="0.25">
      <c r="A54">
        <v>260083</v>
      </c>
      <c r="B54">
        <v>15.00199986</v>
      </c>
      <c r="C54">
        <v>0.30059998999999998</v>
      </c>
      <c r="D54">
        <v>34.402999880000003</v>
      </c>
      <c r="E54">
        <v>0.25264998999999999</v>
      </c>
      <c r="F54">
        <v>36.847000119999997</v>
      </c>
      <c r="G54">
        <v>0.78740001000000004</v>
      </c>
      <c r="H54">
        <v>30.583000179999999</v>
      </c>
      <c r="J54" s="2">
        <f>TREND(Calibration!$A$2:$A$4,Calibration!$B$2:$B$4,C54)</f>
        <v>305.65927213445843</v>
      </c>
      <c r="K54" s="2">
        <f>TREND(Calibration!$A$2:$A$4,Calibration!$C$2:$C$4,E54)</f>
        <v>456.02711126581471</v>
      </c>
      <c r="L54" s="2">
        <f>TREND(Calibration!$A$2:$A$4,Calibration!$D$2:$D$4,G54)</f>
        <v>570.9278446168305</v>
      </c>
    </row>
    <row r="55" spans="1:12" x14ac:dyDescent="0.25">
      <c r="A55">
        <v>265085</v>
      </c>
      <c r="B55">
        <v>14.9659996</v>
      </c>
      <c r="C55">
        <v>0.29794999999999999</v>
      </c>
      <c r="D55">
        <v>34.396999360000002</v>
      </c>
      <c r="E55">
        <v>0.25302999999999998</v>
      </c>
      <c r="F55">
        <v>36.853000639999998</v>
      </c>
      <c r="G55">
        <v>0.77819996999999996</v>
      </c>
      <c r="H55">
        <v>30.583000179999999</v>
      </c>
      <c r="J55" s="2">
        <f>TREND(Calibration!$A$2:$A$4,Calibration!$B$2:$B$4,C55)</f>
        <v>293.93967895396099</v>
      </c>
      <c r="K55" s="2">
        <f>TREND(Calibration!$A$2:$A$4,Calibration!$C$2:$C$4,E55)</f>
        <v>458.99370627965959</v>
      </c>
      <c r="L55" s="2">
        <f>TREND(Calibration!$A$2:$A$4,Calibration!$D$2:$D$4,G55)</f>
        <v>564.4079104181028</v>
      </c>
    </row>
    <row r="56" spans="1:12" x14ac:dyDescent="0.25">
      <c r="A56">
        <v>270085</v>
      </c>
      <c r="B56">
        <v>14.96899986</v>
      </c>
      <c r="C56">
        <v>0.29534999000000001</v>
      </c>
      <c r="D56">
        <v>34.387001040000001</v>
      </c>
      <c r="E56">
        <v>0.25286998999999999</v>
      </c>
      <c r="F56">
        <v>36.938999180000003</v>
      </c>
      <c r="G56">
        <v>0.78789997000000001</v>
      </c>
      <c r="H56">
        <v>30.56100082</v>
      </c>
      <c r="J56" s="2">
        <f>TREND(Calibration!$A$2:$A$4,Calibration!$B$2:$B$4,C56)</f>
        <v>282.44112255743676</v>
      </c>
      <c r="K56" s="2">
        <f>TREND(Calibration!$A$2:$A$4,Calibration!$C$2:$C$4,E56)</f>
        <v>457.74456844600968</v>
      </c>
      <c r="L56" s="2">
        <f>TREND(Calibration!$A$2:$A$4,Calibration!$D$2:$D$4,G56)</f>
        <v>571.28215897872406</v>
      </c>
    </row>
    <row r="57" spans="1:12" x14ac:dyDescent="0.25">
      <c r="A57">
        <v>275085</v>
      </c>
      <c r="B57">
        <v>14.93999958</v>
      </c>
      <c r="C57">
        <v>0.30076000000000003</v>
      </c>
      <c r="D57">
        <v>34.370998380000003</v>
      </c>
      <c r="E57">
        <v>0.25286998999999999</v>
      </c>
      <c r="F57">
        <v>36.890998840000002</v>
      </c>
      <c r="G57">
        <v>0.78039997999999999</v>
      </c>
      <c r="H57">
        <v>30.61199951</v>
      </c>
      <c r="J57" s="2">
        <f>TREND(Calibration!$A$2:$A$4,Calibration!$B$2:$B$4,C57)</f>
        <v>306.36691710851937</v>
      </c>
      <c r="K57" s="2">
        <f>TREND(Calibration!$A$2:$A$4,Calibration!$C$2:$C$4,E57)</f>
        <v>457.74456844600968</v>
      </c>
      <c r="L57" s="2">
        <f>TREND(Calibration!$A$2:$A$4,Calibration!$D$2:$D$4,G57)</f>
        <v>565.96702542592266</v>
      </c>
    </row>
    <row r="58" spans="1:12" x14ac:dyDescent="0.25">
      <c r="A58">
        <v>280084</v>
      </c>
      <c r="B58">
        <v>14.911000250000001</v>
      </c>
      <c r="C58">
        <v>0.30248999999999998</v>
      </c>
      <c r="D58">
        <v>34.376998899999997</v>
      </c>
      <c r="E58">
        <v>0.25291999999999998</v>
      </c>
      <c r="F58">
        <v>36.884998320000001</v>
      </c>
      <c r="G58">
        <v>0.77600002000000001</v>
      </c>
      <c r="H58">
        <v>30.64100075</v>
      </c>
      <c r="J58" s="2">
        <f>TREND(Calibration!$A$2:$A$4,Calibration!$B$2:$B$4,C58)</f>
        <v>314.01785020723287</v>
      </c>
      <c r="K58" s="2">
        <f>TREND(Calibration!$A$2:$A$4,Calibration!$C$2:$C$4,E58)</f>
        <v>458.13497768956199</v>
      </c>
      <c r="L58" s="2">
        <f>TREND(Calibration!$A$2:$A$4,Calibration!$D$2:$D$4,G58)</f>
        <v>562.84883793140818</v>
      </c>
    </row>
    <row r="59" spans="1:12" x14ac:dyDescent="0.25">
      <c r="A59">
        <v>285084</v>
      </c>
      <c r="B59">
        <v>14.836000439999999</v>
      </c>
      <c r="C59">
        <v>0.30184000999999999</v>
      </c>
      <c r="D59">
        <v>34.376998899999997</v>
      </c>
      <c r="E59">
        <v>0.25297998999999999</v>
      </c>
      <c r="F59">
        <v>36.859001159999998</v>
      </c>
      <c r="G59">
        <v>0.76310003000000004</v>
      </c>
      <c r="H59">
        <v>30.545000080000001</v>
      </c>
      <c r="J59" s="2">
        <f>TREND(Calibration!$A$2:$A$4,Calibration!$B$2:$B$4,C59)</f>
        <v>311.14326638941043</v>
      </c>
      <c r="K59" s="2">
        <f>TREND(Calibration!$A$2:$A$4,Calibration!$C$2:$C$4,E59)</f>
        <v>458.60329703610728</v>
      </c>
      <c r="L59" s="2">
        <f>TREND(Calibration!$A$2:$A$4,Calibration!$D$2:$D$4,G59)</f>
        <v>553.70680311805484</v>
      </c>
    </row>
    <row r="60" spans="1:12" x14ac:dyDescent="0.25">
      <c r="A60">
        <v>290084</v>
      </c>
      <c r="B60">
        <v>14.875</v>
      </c>
      <c r="C60">
        <v>0.29962</v>
      </c>
      <c r="D60">
        <v>34.358001710000003</v>
      </c>
      <c r="E60">
        <v>0.25286998999999999</v>
      </c>
      <c r="F60">
        <v>36.909999849999998</v>
      </c>
      <c r="G60">
        <v>0.77229999999999999</v>
      </c>
      <c r="H60">
        <v>30.521999359999999</v>
      </c>
      <c r="J60" s="2">
        <f>TREND(Calibration!$A$2:$A$4,Calibration!$B$2:$B$4,C60)</f>
        <v>301.32526177179443</v>
      </c>
      <c r="K60" s="2">
        <f>TREND(Calibration!$A$2:$A$4,Calibration!$C$2:$C$4,E60)</f>
        <v>457.74456844600968</v>
      </c>
      <c r="L60" s="2">
        <f>TREND(Calibration!$A$2:$A$4,Calibration!$D$2:$D$4,G60)</f>
        <v>560.22668770880307</v>
      </c>
    </row>
    <row r="61" spans="1:12" x14ac:dyDescent="0.25">
      <c r="A61">
        <v>295084</v>
      </c>
      <c r="B61">
        <v>14.934000019999999</v>
      </c>
      <c r="C61">
        <v>0.30248999999999998</v>
      </c>
      <c r="D61">
        <v>34.358001710000003</v>
      </c>
      <c r="E61">
        <v>0.25319001000000002</v>
      </c>
      <c r="F61">
        <v>36.896999360000002</v>
      </c>
      <c r="G61">
        <v>0.77170002000000004</v>
      </c>
      <c r="H61">
        <v>30.599000929999999</v>
      </c>
      <c r="J61" s="2">
        <f>TREND(Calibration!$A$2:$A$4,Calibration!$B$2:$B$4,C61)</f>
        <v>314.01785020723287</v>
      </c>
      <c r="K61" s="2">
        <f>TREND(Calibration!$A$2:$A$4,Calibration!$C$2:$C$4,E61)</f>
        <v>460.24284411330996</v>
      </c>
      <c r="L61" s="2">
        <f>TREND(Calibration!$A$2:$A$4,Calibration!$D$2:$D$4,G61)</f>
        <v>559.80149063133899</v>
      </c>
    </row>
    <row r="62" spans="1:12" x14ac:dyDescent="0.25">
      <c r="A62">
        <v>300083</v>
      </c>
      <c r="B62">
        <v>14.99800014</v>
      </c>
      <c r="C62">
        <v>0.30037998999999999</v>
      </c>
      <c r="D62">
        <v>34.402999880000003</v>
      </c>
      <c r="E62">
        <v>0.25297998999999999</v>
      </c>
      <c r="F62">
        <v>36.862998959999999</v>
      </c>
      <c r="G62">
        <v>0.77010000000000001</v>
      </c>
      <c r="H62">
        <v>30.618000030000001</v>
      </c>
      <c r="J62" s="2">
        <f>TREND(Calibration!$A$2:$A$4,Calibration!$B$2:$B$4,C62)</f>
        <v>304.68632110456406</v>
      </c>
      <c r="K62" s="2">
        <f>TREND(Calibration!$A$2:$A$4,Calibration!$C$2:$C$4,E62)</f>
        <v>458.60329703610728</v>
      </c>
      <c r="L62" s="2">
        <f>TREND(Calibration!$A$2:$A$4,Calibration!$D$2:$D$4,G62)</f>
        <v>558.66757978783744</v>
      </c>
    </row>
    <row r="63" spans="1:12" x14ac:dyDescent="0.25">
      <c r="A63">
        <v>305083</v>
      </c>
      <c r="B63">
        <v>15.086000439999999</v>
      </c>
      <c r="C63">
        <v>0.30146000000000001</v>
      </c>
      <c r="D63">
        <v>34.400001529999997</v>
      </c>
      <c r="E63">
        <v>0.25291999999999998</v>
      </c>
      <c r="F63">
        <v>36.929000850000001</v>
      </c>
      <c r="G63">
        <v>0.77229999999999999</v>
      </c>
      <c r="H63">
        <v>30.556999210000001</v>
      </c>
      <c r="J63" s="2">
        <f>TREND(Calibration!$A$2:$A$4,Calibration!$B$2:$B$4,C63)</f>
        <v>309.46267038545557</v>
      </c>
      <c r="K63" s="2">
        <f>TREND(Calibration!$A$2:$A$4,Calibration!$C$2:$C$4,E63)</f>
        <v>458.13497768956199</v>
      </c>
      <c r="L63" s="2">
        <f>TREND(Calibration!$A$2:$A$4,Calibration!$D$2:$D$4,G63)</f>
        <v>560.22668770880307</v>
      </c>
    </row>
    <row r="64" spans="1:12" x14ac:dyDescent="0.25">
      <c r="A64">
        <v>311084</v>
      </c>
      <c r="B64">
        <v>15.15699959</v>
      </c>
      <c r="C64">
        <v>0.30253999999999998</v>
      </c>
      <c r="D64">
        <v>34.354999540000001</v>
      </c>
      <c r="E64">
        <v>0.25297998999999999</v>
      </c>
      <c r="F64">
        <v>36.909999849999998</v>
      </c>
      <c r="G64">
        <v>0.77600002000000001</v>
      </c>
      <c r="H64">
        <v>30.579999919999999</v>
      </c>
      <c r="J64" s="2">
        <f>TREND(Calibration!$A$2:$A$4,Calibration!$B$2:$B$4,C64)</f>
        <v>314.23897544129977</v>
      </c>
      <c r="K64" s="2">
        <f>TREND(Calibration!$A$2:$A$4,Calibration!$C$2:$C$4,E64)</f>
        <v>458.60329703610728</v>
      </c>
      <c r="L64" s="2">
        <f>TREND(Calibration!$A$2:$A$4,Calibration!$D$2:$D$4,G64)</f>
        <v>562.84883793140818</v>
      </c>
    </row>
    <row r="65" spans="1:12" x14ac:dyDescent="0.25">
      <c r="A65">
        <v>315090</v>
      </c>
      <c r="B65">
        <v>15.10900021</v>
      </c>
      <c r="C65">
        <v>0.30064999999999997</v>
      </c>
      <c r="D65">
        <v>34.38999939</v>
      </c>
      <c r="E65">
        <v>0.25319001000000002</v>
      </c>
      <c r="F65">
        <v>36.881999970000003</v>
      </c>
      <c r="G65">
        <v>0.76630001999999997</v>
      </c>
      <c r="H65">
        <v>30.51300049</v>
      </c>
      <c r="J65" s="2">
        <f>TREND(Calibration!$A$2:$A$4,Calibration!$B$2:$B$4,C65)</f>
        <v>305.88044159357196</v>
      </c>
      <c r="K65" s="2">
        <f>TREND(Calibration!$A$2:$A$4,Calibration!$C$2:$C$4,E65)</f>
        <v>460.24284411330996</v>
      </c>
      <c r="L65" s="2">
        <f>TREND(Calibration!$A$2:$A$4,Calibration!$D$2:$D$4,G65)</f>
        <v>555.97458937078693</v>
      </c>
    </row>
    <row r="66" spans="1:12" x14ac:dyDescent="0.25">
      <c r="A66">
        <v>320085</v>
      </c>
      <c r="B66">
        <v>15.09300041</v>
      </c>
      <c r="C66">
        <v>0.30210998999999999</v>
      </c>
      <c r="D66">
        <v>34.387001040000001</v>
      </c>
      <c r="E66">
        <v>0.25330001000000002</v>
      </c>
      <c r="F66">
        <v>36.859001159999998</v>
      </c>
      <c r="G66">
        <v>0.76899998999999997</v>
      </c>
      <c r="H66">
        <v>30.476999280000001</v>
      </c>
      <c r="J66" s="2">
        <f>TREND(Calibration!$A$2:$A$4,Calibration!$B$2:$B$4,C66)</f>
        <v>312.33725420327801</v>
      </c>
      <c r="K66" s="2">
        <f>TREND(Calibration!$A$2:$A$4,Calibration!$C$2:$C$4,E66)</f>
        <v>461.10157270340756</v>
      </c>
      <c r="L66" s="2">
        <f>TREND(Calibration!$A$2:$A$4,Calibration!$D$2:$D$4,G66)</f>
        <v>557.88801874050034</v>
      </c>
    </row>
    <row r="67" spans="1:12" x14ac:dyDescent="0.25">
      <c r="A67">
        <v>325085</v>
      </c>
      <c r="B67">
        <v>15.07299995</v>
      </c>
      <c r="C67">
        <v>0.30325001000000001</v>
      </c>
      <c r="D67">
        <v>34.402999880000003</v>
      </c>
      <c r="E67">
        <v>0.25395000000000001</v>
      </c>
      <c r="F67">
        <v>36.912998199999997</v>
      </c>
      <c r="G67">
        <v>0.78250003000000001</v>
      </c>
      <c r="H67">
        <v>30.531999590000002</v>
      </c>
      <c r="J67" s="2">
        <f>TREND(Calibration!$A$2:$A$4,Calibration!$B$2:$B$4,C67)</f>
        <v>317.37899799009642</v>
      </c>
      <c r="K67" s="2">
        <f>TREND(Calibration!$A$2:$A$4,Calibration!$C$2:$C$4,E67)</f>
        <v>466.17579994229368</v>
      </c>
      <c r="L67" s="2">
        <f>TREND(Calibration!$A$2:$A$4,Calibration!$D$2:$D$4,G67)</f>
        <v>567.45530023929723</v>
      </c>
    </row>
    <row r="68" spans="1:12" x14ac:dyDescent="0.25">
      <c r="A68">
        <v>330083</v>
      </c>
      <c r="B68">
        <v>15.053999900000001</v>
      </c>
      <c r="C68">
        <v>0.29940999000000001</v>
      </c>
      <c r="D68">
        <v>34.34500122</v>
      </c>
      <c r="E68">
        <v>0.25384000000000001</v>
      </c>
      <c r="F68">
        <v>36.901000979999999</v>
      </c>
      <c r="G68">
        <v>0.78469997999999996</v>
      </c>
      <c r="H68">
        <v>30.593000409999998</v>
      </c>
      <c r="J68" s="2">
        <f>TREND(Calibration!$A$2:$A$4,Calibration!$B$2:$B$4,C68)</f>
        <v>300.39649156366681</v>
      </c>
      <c r="K68" s="2">
        <f>TREND(Calibration!$A$2:$A$4,Calibration!$C$2:$C$4,E68)</f>
        <v>465.31707135219631</v>
      </c>
      <c r="L68" s="2">
        <f>TREND(Calibration!$A$2:$A$4,Calibration!$D$2:$D$4,G68)</f>
        <v>569.01437272599185</v>
      </c>
    </row>
    <row r="69" spans="1:12" x14ac:dyDescent="0.25">
      <c r="A69">
        <v>335157</v>
      </c>
      <c r="B69">
        <v>15.00800037</v>
      </c>
      <c r="C69">
        <v>0.29854000000000003</v>
      </c>
      <c r="D69">
        <v>34.352001190000003</v>
      </c>
      <c r="E69">
        <v>0.25389001</v>
      </c>
      <c r="F69">
        <v>36.92599869</v>
      </c>
      <c r="G69">
        <v>0.78310000999999996</v>
      </c>
      <c r="H69">
        <v>30.534999849999998</v>
      </c>
      <c r="J69" s="2">
        <f>TREND(Calibration!$A$2:$A$4,Calibration!$B$2:$B$4,C69)</f>
        <v>296.54895671595023</v>
      </c>
      <c r="K69" s="2">
        <f>TREND(Calibration!$A$2:$A$4,Calibration!$C$2:$C$4,E69)</f>
        <v>465.70748059574862</v>
      </c>
      <c r="L69" s="2">
        <f>TREND(Calibration!$A$2:$A$4,Calibration!$D$2:$D$4,G69)</f>
        <v>567.88049731676119</v>
      </c>
    </row>
    <row r="70" spans="1:12" x14ac:dyDescent="0.25">
      <c r="A70">
        <v>340084</v>
      </c>
      <c r="B70">
        <v>14.989000320000001</v>
      </c>
      <c r="C70">
        <v>0.30217000999999999</v>
      </c>
      <c r="D70">
        <v>34.400001529999997</v>
      </c>
      <c r="E70">
        <v>0.25384000000000001</v>
      </c>
      <c r="F70">
        <v>36.901000979999999</v>
      </c>
      <c r="G70">
        <v>0.77659999999999996</v>
      </c>
      <c r="H70">
        <v>30.51300049</v>
      </c>
      <c r="J70" s="2">
        <f>TREND(Calibration!$A$2:$A$4,Calibration!$B$2:$B$4,C70)</f>
        <v>312.60269293425176</v>
      </c>
      <c r="K70" s="2">
        <f>TREND(Calibration!$A$2:$A$4,Calibration!$C$2:$C$4,E70)</f>
        <v>465.31707135219631</v>
      </c>
      <c r="L70" s="2">
        <f>TREND(Calibration!$A$2:$A$4,Calibration!$D$2:$D$4,G70)</f>
        <v>563.27403500887226</v>
      </c>
    </row>
    <row r="71" spans="1:12" x14ac:dyDescent="0.25">
      <c r="A71">
        <v>345083</v>
      </c>
      <c r="B71">
        <v>14.989000320000001</v>
      </c>
      <c r="C71">
        <v>0.30103001000000001</v>
      </c>
      <c r="D71">
        <v>34.370998380000003</v>
      </c>
      <c r="E71">
        <v>0.25378999000000002</v>
      </c>
      <c r="F71">
        <v>36.888000490000003</v>
      </c>
      <c r="G71">
        <v>0.77980000000000005</v>
      </c>
      <c r="H71">
        <v>30.534999849999998</v>
      </c>
      <c r="J71" s="2">
        <f>TREND(Calibration!$A$2:$A$4,Calibration!$B$2:$B$4,C71)</f>
        <v>307.56103759752727</v>
      </c>
      <c r="K71" s="2">
        <f>TREND(Calibration!$A$2:$A$4,Calibration!$C$2:$C$4,E71)</f>
        <v>464.92666210864377</v>
      </c>
      <c r="L71" s="2">
        <f>TREND(Calibration!$A$2:$A$4,Calibration!$D$2:$D$4,G71)</f>
        <v>565.54182834845869</v>
      </c>
    </row>
    <row r="72" spans="1:12" x14ac:dyDescent="0.25">
      <c r="A72">
        <v>350085</v>
      </c>
      <c r="B72">
        <v>14.94999981</v>
      </c>
      <c r="C72">
        <v>0.29940999000000001</v>
      </c>
      <c r="D72">
        <v>34.380001069999999</v>
      </c>
      <c r="E72">
        <v>0.25356999000000002</v>
      </c>
      <c r="F72">
        <v>36.909999849999998</v>
      </c>
      <c r="G72">
        <v>0.77929996999999995</v>
      </c>
      <c r="H72">
        <v>30.576999659999998</v>
      </c>
      <c r="J72" s="2">
        <f>TREND(Calibration!$A$2:$A$4,Calibration!$B$2:$B$4,C72)</f>
        <v>300.39649156366681</v>
      </c>
      <c r="K72" s="2">
        <f>TREND(Calibration!$A$2:$A$4,Calibration!$C$2:$C$4,E72)</f>
        <v>463.2092049284488</v>
      </c>
      <c r="L72" s="2">
        <f>TREND(Calibration!$A$2:$A$4,Calibration!$D$2:$D$4,G72)</f>
        <v>565.18746437858567</v>
      </c>
    </row>
    <row r="73" spans="1:12" x14ac:dyDescent="0.25">
      <c r="A73">
        <v>355084</v>
      </c>
      <c r="B73">
        <v>14.913999560000001</v>
      </c>
      <c r="C73">
        <v>0.30092001000000002</v>
      </c>
      <c r="D73">
        <v>34.405998230000002</v>
      </c>
      <c r="E73">
        <v>0.25367999000000002</v>
      </c>
      <c r="F73">
        <v>36.901000979999999</v>
      </c>
      <c r="G73">
        <v>0.77280002999999997</v>
      </c>
      <c r="H73">
        <v>30.554000850000001</v>
      </c>
      <c r="J73" s="2">
        <f>TREND(Calibration!$A$2:$A$4,Calibration!$B$2:$B$4,C73)</f>
        <v>307.07456208258009</v>
      </c>
      <c r="K73" s="2">
        <f>TREND(Calibration!$A$2:$A$4,Calibration!$C$2:$C$4,E73)</f>
        <v>464.06793351854617</v>
      </c>
      <c r="L73" s="2">
        <f>TREND(Calibration!$A$2:$A$4,Calibration!$D$2:$D$4,G73)</f>
        <v>560.58105167867598</v>
      </c>
    </row>
    <row r="74" spans="1:12" x14ac:dyDescent="0.25">
      <c r="A74">
        <v>360084</v>
      </c>
      <c r="B74">
        <v>14.93999958</v>
      </c>
      <c r="C74">
        <v>0.29978999000000001</v>
      </c>
      <c r="D74">
        <v>34.416000369999999</v>
      </c>
      <c r="E74">
        <v>0.25324999999999998</v>
      </c>
      <c r="F74">
        <v>36.884998320000001</v>
      </c>
      <c r="G74">
        <v>0.76959997000000002</v>
      </c>
      <c r="H74">
        <v>30.521999359999999</v>
      </c>
      <c r="J74" s="2">
        <f>TREND(Calibration!$A$2:$A$4,Calibration!$B$2:$B$4,C74)</f>
        <v>302.07704334257505</v>
      </c>
      <c r="K74" s="2">
        <f>TREND(Calibration!$A$2:$A$4,Calibration!$C$2:$C$4,E74)</f>
        <v>460.71116345985456</v>
      </c>
      <c r="L74" s="2">
        <f>TREND(Calibration!$A$2:$A$4,Calibration!$D$2:$D$4,G74)</f>
        <v>558.31321581796453</v>
      </c>
    </row>
    <row r="75" spans="1:12" x14ac:dyDescent="0.25">
      <c r="A75">
        <v>365083</v>
      </c>
      <c r="B75">
        <v>14.98499966</v>
      </c>
      <c r="C75">
        <v>0.30087000000000003</v>
      </c>
      <c r="D75">
        <v>34.358001710000003</v>
      </c>
      <c r="E75">
        <v>0.25324999999999998</v>
      </c>
      <c r="F75">
        <v>36.877998349999999</v>
      </c>
      <c r="G75">
        <v>0.77329999000000005</v>
      </c>
      <c r="H75">
        <v>30.601999280000001</v>
      </c>
      <c r="J75" s="2">
        <f>TREND(Calibration!$A$2:$A$4,Calibration!$B$2:$B$4,C75)</f>
        <v>306.85339262346656</v>
      </c>
      <c r="K75" s="2">
        <f>TREND(Calibration!$A$2:$A$4,Calibration!$C$2:$C$4,E75)</f>
        <v>460.71116345985456</v>
      </c>
      <c r="L75" s="2">
        <f>TREND(Calibration!$A$2:$A$4,Calibration!$D$2:$D$4,G75)</f>
        <v>560.93536604056965</v>
      </c>
    </row>
    <row r="76" spans="1:12" x14ac:dyDescent="0.25">
      <c r="A76">
        <v>370373</v>
      </c>
      <c r="B76">
        <v>15.01500034</v>
      </c>
      <c r="C76">
        <v>0.29675998999999997</v>
      </c>
      <c r="D76">
        <v>34.396999360000002</v>
      </c>
      <c r="E76">
        <v>0.25330001000000002</v>
      </c>
      <c r="F76">
        <v>36.896999360000002</v>
      </c>
      <c r="G76">
        <v>0.77549999999999997</v>
      </c>
      <c r="H76">
        <v>30.518999099999998</v>
      </c>
      <c r="J76" s="2">
        <f>TREND(Calibration!$A$2:$A$4,Calibration!$B$2:$B$4,C76)</f>
        <v>288.67685415812252</v>
      </c>
      <c r="K76" s="2">
        <f>TREND(Calibration!$A$2:$A$4,Calibration!$C$2:$C$4,E76)</f>
        <v>461.10157270340756</v>
      </c>
      <c r="L76" s="2">
        <f>TREND(Calibration!$A$2:$A$4,Calibration!$D$2:$D$4,G76)</f>
        <v>562.49448104838939</v>
      </c>
    </row>
    <row r="77" spans="1:12" x14ac:dyDescent="0.25">
      <c r="A77">
        <v>375094</v>
      </c>
      <c r="B77">
        <v>14.989000320000001</v>
      </c>
      <c r="C77">
        <v>0.29908001000000001</v>
      </c>
      <c r="D77">
        <v>34.374000549999998</v>
      </c>
      <c r="E77">
        <v>0.25330001000000002</v>
      </c>
      <c r="F77">
        <v>36.868999479999999</v>
      </c>
      <c r="G77">
        <v>0.77170002000000004</v>
      </c>
      <c r="H77">
        <v>30.493000030000001</v>
      </c>
      <c r="J77" s="2">
        <f>TREND(Calibration!$A$2:$A$4,Calibration!$B$2:$B$4,C77)</f>
        <v>298.93715346891918</v>
      </c>
      <c r="K77" s="2">
        <f>TREND(Calibration!$A$2:$A$4,Calibration!$C$2:$C$4,E77)</f>
        <v>461.10157270340756</v>
      </c>
      <c r="L77" s="2">
        <f>TREND(Calibration!$A$2:$A$4,Calibration!$D$2:$D$4,G77)</f>
        <v>559.80149063133899</v>
      </c>
    </row>
    <row r="78" spans="1:12" x14ac:dyDescent="0.25">
      <c r="A78">
        <v>380085</v>
      </c>
      <c r="B78">
        <v>15.00199986</v>
      </c>
      <c r="C78">
        <v>0.29914001000000001</v>
      </c>
      <c r="D78">
        <v>34.361000060000002</v>
      </c>
      <c r="E78">
        <v>0.25330001000000002</v>
      </c>
      <c r="F78">
        <v>36.916000369999999</v>
      </c>
      <c r="G78">
        <v>0.78899996999999999</v>
      </c>
      <c r="H78">
        <v>30.56100082</v>
      </c>
      <c r="J78" s="2">
        <f>TREND(Calibration!$A$2:$A$4,Calibration!$B$2:$B$4,C78)</f>
        <v>299.20250374979946</v>
      </c>
      <c r="K78" s="2">
        <f>TREND(Calibration!$A$2:$A$4,Calibration!$C$2:$C$4,E78)</f>
        <v>461.10157270340756</v>
      </c>
      <c r="L78" s="2">
        <f>TREND(Calibration!$A$2:$A$4,Calibration!$D$2:$D$4,G78)</f>
        <v>572.06171293920681</v>
      </c>
    </row>
    <row r="79" spans="1:12" x14ac:dyDescent="0.25">
      <c r="A79">
        <v>385084</v>
      </c>
      <c r="B79">
        <v>14.93000031</v>
      </c>
      <c r="C79">
        <v>0.30037998999999999</v>
      </c>
      <c r="D79">
        <v>34.380001069999999</v>
      </c>
      <c r="E79">
        <v>0.25324999999999998</v>
      </c>
      <c r="F79">
        <v>36.881999970000003</v>
      </c>
      <c r="G79">
        <v>0.77549999999999997</v>
      </c>
      <c r="H79">
        <v>30.593000409999998</v>
      </c>
      <c r="J79" s="2">
        <f>TREND(Calibration!$A$2:$A$4,Calibration!$B$2:$B$4,C79)</f>
        <v>304.68632110456406</v>
      </c>
      <c r="K79" s="2">
        <f>TREND(Calibration!$A$2:$A$4,Calibration!$C$2:$C$4,E79)</f>
        <v>460.71116345985456</v>
      </c>
      <c r="L79" s="2">
        <f>TREND(Calibration!$A$2:$A$4,Calibration!$D$2:$D$4,G79)</f>
        <v>562.49448104838939</v>
      </c>
    </row>
    <row r="80" spans="1:12" x14ac:dyDescent="0.25">
      <c r="A80">
        <v>390084</v>
      </c>
      <c r="B80">
        <v>14.881999970000001</v>
      </c>
      <c r="C80">
        <v>0.30206000999999999</v>
      </c>
      <c r="D80">
        <v>34.393001560000002</v>
      </c>
      <c r="E80">
        <v>0.25324999999999998</v>
      </c>
      <c r="F80">
        <v>36.9070015</v>
      </c>
      <c r="G80">
        <v>0.77659999999999996</v>
      </c>
      <c r="H80">
        <v>30.51600075</v>
      </c>
      <c r="J80" s="2">
        <f>TREND(Calibration!$A$2:$A$4,Calibration!$B$2:$B$4,C80)</f>
        <v>312.1162174193048</v>
      </c>
      <c r="K80" s="2">
        <f>TREND(Calibration!$A$2:$A$4,Calibration!$C$2:$C$4,E80)</f>
        <v>460.71116345985456</v>
      </c>
      <c r="L80" s="2">
        <f>TREND(Calibration!$A$2:$A$4,Calibration!$D$2:$D$4,G80)</f>
        <v>563.27403500887226</v>
      </c>
    </row>
    <row r="81" spans="1:12" x14ac:dyDescent="0.25">
      <c r="A81">
        <v>395085</v>
      </c>
      <c r="B81">
        <v>14.911000250000001</v>
      </c>
      <c r="C81">
        <v>0.30005999999999999</v>
      </c>
      <c r="D81">
        <v>34.347999569999999</v>
      </c>
      <c r="E81">
        <v>0.25324999999999998</v>
      </c>
      <c r="F81">
        <v>36.909999849999998</v>
      </c>
      <c r="G81">
        <v>0.78520000000000001</v>
      </c>
      <c r="H81">
        <v>30.551000599999998</v>
      </c>
      <c r="J81" s="2">
        <f>TREND(Calibration!$A$2:$A$4,Calibration!$B$2:$B$4,C81)</f>
        <v>303.27116383158295</v>
      </c>
      <c r="K81" s="2">
        <f>TREND(Calibration!$A$2:$A$4,Calibration!$C$2:$C$4,E81)</f>
        <v>460.71116345985456</v>
      </c>
      <c r="L81" s="2">
        <f>TREND(Calibration!$A$2:$A$4,Calibration!$D$2:$D$4,G81)</f>
        <v>569.36872960901064</v>
      </c>
    </row>
    <row r="82" spans="1:12" x14ac:dyDescent="0.25">
      <c r="A82">
        <v>400084</v>
      </c>
      <c r="B82">
        <v>14.881999970000001</v>
      </c>
      <c r="C82">
        <v>0.30325001000000001</v>
      </c>
      <c r="D82">
        <v>34.361000060000002</v>
      </c>
      <c r="E82">
        <v>0.25362000000000001</v>
      </c>
      <c r="F82">
        <v>36.890998840000002</v>
      </c>
      <c r="G82">
        <v>0.78200000999999997</v>
      </c>
      <c r="H82">
        <v>30.596000669999999</v>
      </c>
      <c r="J82" s="2">
        <f>TREND(Calibration!$A$2:$A$4,Calibration!$B$2:$B$4,C82)</f>
        <v>317.37899799009642</v>
      </c>
      <c r="K82" s="2">
        <f>TREND(Calibration!$A$2:$A$4,Calibration!$C$2:$C$4,E82)</f>
        <v>463.59961417200111</v>
      </c>
      <c r="L82" s="2">
        <f>TREND(Calibration!$A$2:$A$4,Calibration!$D$2:$D$4,G82)</f>
        <v>567.10094335627844</v>
      </c>
    </row>
    <row r="83" spans="1:12" x14ac:dyDescent="0.25">
      <c r="A83">
        <v>405083</v>
      </c>
      <c r="B83">
        <v>14.84599972</v>
      </c>
      <c r="C83">
        <v>0.30217000999999999</v>
      </c>
      <c r="D83">
        <v>34.400001529999997</v>
      </c>
      <c r="E83">
        <v>0.25356999000000002</v>
      </c>
      <c r="F83">
        <v>36.877998349999999</v>
      </c>
      <c r="G83">
        <v>0.77170002000000004</v>
      </c>
      <c r="H83">
        <v>30.56399918</v>
      </c>
      <c r="J83" s="2">
        <f>TREND(Calibration!$A$2:$A$4,Calibration!$B$2:$B$4,C83)</f>
        <v>312.60269293425176</v>
      </c>
      <c r="K83" s="2">
        <f>TREND(Calibration!$A$2:$A$4,Calibration!$C$2:$C$4,E83)</f>
        <v>463.2092049284488</v>
      </c>
      <c r="L83" s="2">
        <f>TREND(Calibration!$A$2:$A$4,Calibration!$D$2:$D$4,G83)</f>
        <v>559.80149063133899</v>
      </c>
    </row>
    <row r="84" spans="1:12" x14ac:dyDescent="0.25">
      <c r="A84">
        <v>410083</v>
      </c>
      <c r="B84">
        <v>14.89500046</v>
      </c>
      <c r="C84">
        <v>0.30026998999999999</v>
      </c>
      <c r="D84">
        <v>34.368000029999997</v>
      </c>
      <c r="E84">
        <v>0.25362000000000001</v>
      </c>
      <c r="F84">
        <v>36.894001009999997</v>
      </c>
      <c r="G84">
        <v>0.76849997000000003</v>
      </c>
      <c r="H84">
        <v>30.506000520000001</v>
      </c>
      <c r="J84" s="2">
        <f>TREND(Calibration!$A$2:$A$4,Calibration!$B$2:$B$4,C84)</f>
        <v>304.1998455896171</v>
      </c>
      <c r="K84" s="2">
        <f>TREND(Calibration!$A$2:$A$4,Calibration!$C$2:$C$4,E84)</f>
        <v>463.59961417200111</v>
      </c>
      <c r="L84" s="2">
        <f>TREND(Calibration!$A$2:$A$4,Calibration!$D$2:$D$4,G84)</f>
        <v>557.53366185748166</v>
      </c>
    </row>
    <row r="85" spans="1:12" x14ac:dyDescent="0.25">
      <c r="A85">
        <v>415084</v>
      </c>
      <c r="B85">
        <v>14.994999890000001</v>
      </c>
      <c r="C85">
        <v>0.30000000999999998</v>
      </c>
      <c r="D85">
        <v>34.341999049999998</v>
      </c>
      <c r="E85">
        <v>0.25395000000000001</v>
      </c>
      <c r="F85">
        <v>36.916000369999999</v>
      </c>
      <c r="G85">
        <v>0.78520000000000001</v>
      </c>
      <c r="H85">
        <v>30.56699944</v>
      </c>
      <c r="J85" s="2">
        <f>TREND(Calibration!$A$2:$A$4,Calibration!$B$2:$B$4,C85)</f>
        <v>303.00585777574952</v>
      </c>
      <c r="K85" s="2">
        <f>TREND(Calibration!$A$2:$A$4,Calibration!$C$2:$C$4,E85)</f>
        <v>466.17579994229368</v>
      </c>
      <c r="L85" s="2">
        <f>TREND(Calibration!$A$2:$A$4,Calibration!$D$2:$D$4,G85)</f>
        <v>569.36872960901064</v>
      </c>
    </row>
    <row r="86" spans="1:12" x14ac:dyDescent="0.25">
      <c r="A86">
        <v>420537</v>
      </c>
      <c r="B86">
        <v>15.06700039</v>
      </c>
      <c r="C86">
        <v>0.30232998999999999</v>
      </c>
      <c r="D86">
        <v>34.400001529999997</v>
      </c>
      <c r="E86">
        <v>0.25356999000000002</v>
      </c>
      <c r="F86">
        <v>36.935001370000002</v>
      </c>
      <c r="G86">
        <v>0.78250003000000001</v>
      </c>
      <c r="H86">
        <v>30.554000850000001</v>
      </c>
      <c r="J86" s="2">
        <f>TREND(Calibration!$A$2:$A$4,Calibration!$B$2:$B$4,C86)</f>
        <v>313.31020523317216</v>
      </c>
      <c r="K86" s="2">
        <f>TREND(Calibration!$A$2:$A$4,Calibration!$C$2:$C$4,E86)</f>
        <v>463.2092049284488</v>
      </c>
      <c r="L86" s="2">
        <f>TREND(Calibration!$A$2:$A$4,Calibration!$D$2:$D$4,G86)</f>
        <v>567.45530023929723</v>
      </c>
    </row>
    <row r="87" spans="1:12" x14ac:dyDescent="0.25">
      <c r="A87">
        <v>425085</v>
      </c>
      <c r="B87">
        <v>15.07299995</v>
      </c>
      <c r="C87">
        <v>0.29752001</v>
      </c>
      <c r="D87">
        <v>34.374000549999998</v>
      </c>
      <c r="E87">
        <v>0.25356999000000002</v>
      </c>
      <c r="F87">
        <v>36.894001009999997</v>
      </c>
      <c r="G87">
        <v>0.76899998999999997</v>
      </c>
      <c r="H87">
        <v>30.509000780000001</v>
      </c>
      <c r="J87" s="2">
        <f>TREND(Calibration!$A$2:$A$4,Calibration!$B$2:$B$4,C87)</f>
        <v>292.0380461660327</v>
      </c>
      <c r="K87" s="2">
        <f>TREND(Calibration!$A$2:$A$4,Calibration!$C$2:$C$4,E87)</f>
        <v>463.2092049284488</v>
      </c>
      <c r="L87" s="2">
        <f>TREND(Calibration!$A$2:$A$4,Calibration!$D$2:$D$4,G87)</f>
        <v>557.88801874050034</v>
      </c>
    </row>
    <row r="88" spans="1:12" x14ac:dyDescent="0.25">
      <c r="A88">
        <v>430084</v>
      </c>
      <c r="B88">
        <v>15.09300041</v>
      </c>
      <c r="C88">
        <v>0.30022000999999998</v>
      </c>
      <c r="D88">
        <v>34.380001069999999</v>
      </c>
      <c r="E88">
        <v>0.25324999999999998</v>
      </c>
      <c r="F88">
        <v>36.91999817</v>
      </c>
      <c r="G88">
        <v>0.78140001999999997</v>
      </c>
      <c r="H88">
        <v>30.56699944</v>
      </c>
      <c r="J88" s="2">
        <f>TREND(Calibration!$A$2:$A$4,Calibration!$B$2:$B$4,C88)</f>
        <v>303.97880880564367</v>
      </c>
      <c r="K88" s="2">
        <f>TREND(Calibration!$A$2:$A$4,Calibration!$C$2:$C$4,E88)</f>
        <v>460.71116345985456</v>
      </c>
      <c r="L88" s="2">
        <f>TREND(Calibration!$A$2:$A$4,Calibration!$D$2:$D$4,G88)</f>
        <v>566.67573919196013</v>
      </c>
    </row>
    <row r="89" spans="1:12" x14ac:dyDescent="0.25">
      <c r="A89">
        <v>435122</v>
      </c>
      <c r="B89">
        <v>15.06999969</v>
      </c>
      <c r="C89">
        <v>0.30195000999999999</v>
      </c>
      <c r="D89">
        <v>34.368000029999997</v>
      </c>
      <c r="E89">
        <v>0.25319001000000002</v>
      </c>
      <c r="F89">
        <v>36.92599869</v>
      </c>
      <c r="G89">
        <v>0.77869999000000001</v>
      </c>
      <c r="H89">
        <v>30.601999280000001</v>
      </c>
      <c r="J89" s="2">
        <f>TREND(Calibration!$A$2:$A$4,Calibration!$B$2:$B$4,C89)</f>
        <v>311.62974190435762</v>
      </c>
      <c r="K89" s="2">
        <f>TREND(Calibration!$A$2:$A$4,Calibration!$C$2:$C$4,E89)</f>
        <v>460.24284411330996</v>
      </c>
      <c r="L89" s="2">
        <f>TREND(Calibration!$A$2:$A$4,Calibration!$D$2:$D$4,G89)</f>
        <v>564.7622673011216</v>
      </c>
    </row>
    <row r="90" spans="1:12" x14ac:dyDescent="0.25">
      <c r="A90">
        <v>440084</v>
      </c>
      <c r="B90">
        <v>15.00199986</v>
      </c>
      <c r="C90">
        <v>0.29859998999999998</v>
      </c>
      <c r="D90">
        <v>34.416000369999999</v>
      </c>
      <c r="E90">
        <v>0.25324999999999998</v>
      </c>
      <c r="F90">
        <v>36.884998320000001</v>
      </c>
      <c r="G90">
        <v>0.76959997000000002</v>
      </c>
      <c r="H90">
        <v>30.541000369999999</v>
      </c>
      <c r="J90" s="2">
        <f>TREND(Calibration!$A$2:$A$4,Calibration!$B$2:$B$4,C90)</f>
        <v>296.81426277178343</v>
      </c>
      <c r="K90" s="2">
        <f>TREND(Calibration!$A$2:$A$4,Calibration!$C$2:$C$4,E90)</f>
        <v>460.71116345985456</v>
      </c>
      <c r="L90" s="2">
        <f>TREND(Calibration!$A$2:$A$4,Calibration!$D$2:$D$4,G90)</f>
        <v>558.31321581796453</v>
      </c>
    </row>
    <row r="91" spans="1:12" x14ac:dyDescent="0.25">
      <c r="A91">
        <v>445084</v>
      </c>
      <c r="B91">
        <v>14.98200035</v>
      </c>
      <c r="C91">
        <v>0.29399999999999998</v>
      </c>
      <c r="D91">
        <v>34.361000060000002</v>
      </c>
      <c r="E91">
        <v>0.25324999999999998</v>
      </c>
      <c r="F91">
        <v>36.92599869</v>
      </c>
      <c r="G91">
        <v>0.77980000000000005</v>
      </c>
      <c r="H91">
        <v>30.531999590000002</v>
      </c>
      <c r="J91" s="2">
        <f>TREND(Calibration!$A$2:$A$4,Calibration!$B$2:$B$4,C91)</f>
        <v>276.4707854626779</v>
      </c>
      <c r="K91" s="2">
        <f>TREND(Calibration!$A$2:$A$4,Calibration!$C$2:$C$4,E91)</f>
        <v>460.71116345985456</v>
      </c>
      <c r="L91" s="2">
        <f>TREND(Calibration!$A$2:$A$4,Calibration!$D$2:$D$4,G91)</f>
        <v>565.54182834845869</v>
      </c>
    </row>
    <row r="92" spans="1:12" x14ac:dyDescent="0.25">
      <c r="A92">
        <v>450084</v>
      </c>
      <c r="B92">
        <v>14.97900009</v>
      </c>
      <c r="C92">
        <v>0.29989000999999998</v>
      </c>
      <c r="D92">
        <v>34.38999939</v>
      </c>
      <c r="E92">
        <v>0.25334999000000002</v>
      </c>
      <c r="F92">
        <v>36.872001650000001</v>
      </c>
      <c r="G92">
        <v>0.77499998000000003</v>
      </c>
      <c r="H92">
        <v>30.56100082</v>
      </c>
      <c r="J92" s="2">
        <f>TREND(Calibration!$A$2:$A$4,Calibration!$B$2:$B$4,C92)</f>
        <v>302.51938226080233</v>
      </c>
      <c r="K92" s="2">
        <f>TREND(Calibration!$A$2:$A$4,Calibration!$C$2:$C$4,E92)</f>
        <v>461.4917477482536</v>
      </c>
      <c r="L92" s="2">
        <f>TREND(Calibration!$A$2:$A$4,Calibration!$D$2:$D$4,G92)</f>
        <v>562.14012416537071</v>
      </c>
    </row>
    <row r="93" spans="1:12" x14ac:dyDescent="0.25">
      <c r="A93">
        <v>455086</v>
      </c>
      <c r="B93">
        <v>14.95600033</v>
      </c>
      <c r="C93">
        <v>0.30340999000000002</v>
      </c>
      <c r="D93">
        <v>34.429000850000001</v>
      </c>
      <c r="E93">
        <v>0.25324999999999998</v>
      </c>
      <c r="F93">
        <v>36.894001009999997</v>
      </c>
      <c r="G93">
        <v>0.77549999999999997</v>
      </c>
      <c r="H93">
        <v>30.51300049</v>
      </c>
      <c r="J93" s="2">
        <f>TREND(Calibration!$A$2:$A$4,Calibration!$B$2:$B$4,C93)</f>
        <v>318.08651028901681</v>
      </c>
      <c r="K93" s="2">
        <f>TREND(Calibration!$A$2:$A$4,Calibration!$C$2:$C$4,E93)</f>
        <v>460.71116345985456</v>
      </c>
      <c r="L93" s="2">
        <f>TREND(Calibration!$A$2:$A$4,Calibration!$D$2:$D$4,G93)</f>
        <v>562.49448104838939</v>
      </c>
    </row>
    <row r="94" spans="1:12" x14ac:dyDescent="0.25">
      <c r="A94">
        <v>460084</v>
      </c>
      <c r="B94">
        <v>14.916999819999999</v>
      </c>
      <c r="C94">
        <v>0.29471001000000002</v>
      </c>
      <c r="D94">
        <v>34.400001529999997</v>
      </c>
      <c r="E94">
        <v>0.25334999000000002</v>
      </c>
      <c r="F94">
        <v>36.901000979999999</v>
      </c>
      <c r="G94">
        <v>0.78140001999999997</v>
      </c>
      <c r="H94">
        <v>30.493000030000001</v>
      </c>
      <c r="J94" s="2">
        <f>TREND(Calibration!$A$2:$A$4,Calibration!$B$2:$B$4,C94)</f>
        <v>279.61080801147455</v>
      </c>
      <c r="K94" s="2">
        <f>TREND(Calibration!$A$2:$A$4,Calibration!$C$2:$C$4,E94)</f>
        <v>461.4917477482536</v>
      </c>
      <c r="L94" s="2">
        <f>TREND(Calibration!$A$2:$A$4,Calibration!$D$2:$D$4,G94)</f>
        <v>566.67573919196013</v>
      </c>
    </row>
    <row r="95" spans="1:12" x14ac:dyDescent="0.25">
      <c r="A95">
        <v>465133</v>
      </c>
      <c r="B95">
        <v>14.90799999</v>
      </c>
      <c r="C95">
        <v>0.30135000000000001</v>
      </c>
      <c r="D95">
        <v>34.34500122</v>
      </c>
      <c r="E95">
        <v>0.25291999999999998</v>
      </c>
      <c r="F95">
        <v>36.929000850000001</v>
      </c>
      <c r="G95">
        <v>0.78359997000000003</v>
      </c>
      <c r="H95">
        <v>30.51300049</v>
      </c>
      <c r="J95" s="2">
        <f>TREND(Calibration!$A$2:$A$4,Calibration!$B$2:$B$4,C95)</f>
        <v>308.97619487050838</v>
      </c>
      <c r="K95" s="2">
        <f>TREND(Calibration!$A$2:$A$4,Calibration!$C$2:$C$4,E95)</f>
        <v>458.13497768956199</v>
      </c>
      <c r="L95" s="2">
        <f>TREND(Calibration!$A$2:$A$4,Calibration!$D$2:$D$4,G95)</f>
        <v>568.23481167865486</v>
      </c>
    </row>
    <row r="96" spans="1:12" x14ac:dyDescent="0.25">
      <c r="A96">
        <v>470085</v>
      </c>
      <c r="B96">
        <v>14.875</v>
      </c>
      <c r="C96">
        <v>0.30259999999999998</v>
      </c>
      <c r="D96">
        <v>34.368000029999997</v>
      </c>
      <c r="E96">
        <v>0.25260000999999999</v>
      </c>
      <c r="F96">
        <v>36.894001009999997</v>
      </c>
      <c r="G96">
        <v>0.77770001</v>
      </c>
      <c r="H96">
        <v>30.596000669999999</v>
      </c>
      <c r="J96" s="2">
        <f>TREND(Calibration!$A$2:$A$4,Calibration!$B$2:$B$4,C96)</f>
        <v>314.50432572218006</v>
      </c>
      <c r="K96" s="2">
        <f>TREND(Calibration!$A$2:$A$4,Calibration!$C$2:$C$4,E96)</f>
        <v>455.63693622096844</v>
      </c>
      <c r="L96" s="2">
        <f>TREND(Calibration!$A$2:$A$4,Calibration!$D$2:$D$4,G96)</f>
        <v>564.05359605620924</v>
      </c>
    </row>
    <row r="97" spans="1:12" x14ac:dyDescent="0.25">
      <c r="A97">
        <v>475084</v>
      </c>
      <c r="B97">
        <v>14.82299995</v>
      </c>
      <c r="C97">
        <v>0.29708001000000001</v>
      </c>
      <c r="D97">
        <v>34.387001040000001</v>
      </c>
      <c r="E97">
        <v>0.25297998999999999</v>
      </c>
      <c r="F97">
        <v>36.888000490000003</v>
      </c>
      <c r="G97">
        <v>0.76899998999999997</v>
      </c>
      <c r="H97">
        <v>30.534999849999998</v>
      </c>
      <c r="J97" s="2">
        <f>TREND(Calibration!$A$2:$A$4,Calibration!$B$2:$B$4,C97)</f>
        <v>290.09214410624418</v>
      </c>
      <c r="K97" s="2">
        <f>TREND(Calibration!$A$2:$A$4,Calibration!$C$2:$C$4,E97)</f>
        <v>458.60329703610728</v>
      </c>
      <c r="L97" s="2">
        <f>TREND(Calibration!$A$2:$A$4,Calibration!$D$2:$D$4,G97)</f>
        <v>557.88801874050034</v>
      </c>
    </row>
    <row r="98" spans="1:12" x14ac:dyDescent="0.25">
      <c r="A98">
        <v>480083</v>
      </c>
      <c r="B98">
        <v>14.81999969</v>
      </c>
      <c r="C98">
        <v>0.29675998999999997</v>
      </c>
      <c r="D98">
        <v>34.361000060000002</v>
      </c>
      <c r="E98">
        <v>0.25291999999999998</v>
      </c>
      <c r="F98">
        <v>36.931999210000001</v>
      </c>
      <c r="G98">
        <v>0.77980000000000005</v>
      </c>
      <c r="H98">
        <v>30.476999280000001</v>
      </c>
      <c r="J98" s="2">
        <f>TREND(Calibration!$A$2:$A$4,Calibration!$B$2:$B$4,C98)</f>
        <v>288.67685415812252</v>
      </c>
      <c r="K98" s="2">
        <f>TREND(Calibration!$A$2:$A$4,Calibration!$C$2:$C$4,E98)</f>
        <v>458.13497768956199</v>
      </c>
      <c r="L98" s="2">
        <f>TREND(Calibration!$A$2:$A$4,Calibration!$D$2:$D$4,G98)</f>
        <v>565.54182834845869</v>
      </c>
    </row>
    <row r="99" spans="1:12" x14ac:dyDescent="0.25">
      <c r="A99">
        <v>485171</v>
      </c>
      <c r="B99">
        <v>14.911000250000001</v>
      </c>
      <c r="C99">
        <v>0.29962</v>
      </c>
      <c r="D99">
        <v>34.328998570000003</v>
      </c>
      <c r="E99">
        <v>0.25286998999999999</v>
      </c>
      <c r="F99">
        <v>36.894001009999997</v>
      </c>
      <c r="G99">
        <v>0.77980000000000005</v>
      </c>
      <c r="H99">
        <v>30.56999969</v>
      </c>
      <c r="J99" s="2">
        <f>TREND(Calibration!$A$2:$A$4,Calibration!$B$2:$B$4,C99)</f>
        <v>301.32526177179443</v>
      </c>
      <c r="K99" s="2">
        <f>TREND(Calibration!$A$2:$A$4,Calibration!$C$2:$C$4,E99)</f>
        <v>457.74456844600968</v>
      </c>
      <c r="L99" s="2">
        <f>TREND(Calibration!$A$2:$A$4,Calibration!$D$2:$D$4,G99)</f>
        <v>565.54182834845869</v>
      </c>
    </row>
    <row r="100" spans="1:12" x14ac:dyDescent="0.25">
      <c r="A100">
        <v>490085</v>
      </c>
      <c r="B100">
        <v>14.92099953</v>
      </c>
      <c r="C100">
        <v>0.30173000999999999</v>
      </c>
      <c r="D100">
        <v>34.363998410000001</v>
      </c>
      <c r="E100">
        <v>0.25291999999999998</v>
      </c>
      <c r="F100">
        <v>36.944999690000003</v>
      </c>
      <c r="G100">
        <v>0.78090000000000004</v>
      </c>
      <c r="H100">
        <v>30.493000030000001</v>
      </c>
      <c r="J100" s="2">
        <f>TREND(Calibration!$A$2:$A$4,Calibration!$B$2:$B$4,C100)</f>
        <v>310.65679087446347</v>
      </c>
      <c r="K100" s="2">
        <f>TREND(Calibration!$A$2:$A$4,Calibration!$C$2:$C$4,E100)</f>
        <v>458.13497768956199</v>
      </c>
      <c r="L100" s="2">
        <f>TREND(Calibration!$A$2:$A$4,Calibration!$D$2:$D$4,G100)</f>
        <v>566.32138230894145</v>
      </c>
    </row>
    <row r="101" spans="1:12" x14ac:dyDescent="0.25">
      <c r="A101">
        <v>495084</v>
      </c>
      <c r="B101">
        <v>14.93700027</v>
      </c>
      <c r="C101">
        <v>0.30519000000000002</v>
      </c>
      <c r="D101">
        <v>34.352001190000003</v>
      </c>
      <c r="E101">
        <v>0.25302999999999998</v>
      </c>
      <c r="F101">
        <v>36.872001650000001</v>
      </c>
      <c r="G101">
        <v>0.76690000000000003</v>
      </c>
      <c r="H101">
        <v>30.524999619999999</v>
      </c>
      <c r="J101" s="2">
        <f>TREND(Calibration!$A$2:$A$4,Calibration!$B$2:$B$4,C101)</f>
        <v>325.95861284684429</v>
      </c>
      <c r="K101" s="2">
        <f>TREND(Calibration!$A$2:$A$4,Calibration!$C$2:$C$4,E101)</f>
        <v>458.99370627965959</v>
      </c>
      <c r="L101" s="2">
        <f>TREND(Calibration!$A$2:$A$4,Calibration!$D$2:$D$4,G101)</f>
        <v>556.39978644825112</v>
      </c>
    </row>
    <row r="102" spans="1:12" x14ac:dyDescent="0.25">
      <c r="A102">
        <v>500102</v>
      </c>
      <c r="B102">
        <v>14.972000120000001</v>
      </c>
      <c r="C102">
        <v>0.30011000999999998</v>
      </c>
      <c r="D102">
        <v>34.354999540000001</v>
      </c>
      <c r="E102">
        <v>0.25291999999999998</v>
      </c>
      <c r="F102">
        <v>36.948001859999998</v>
      </c>
      <c r="G102">
        <v>0.78310000999999996</v>
      </c>
      <c r="H102">
        <v>30.534999849999998</v>
      </c>
      <c r="J102" s="2">
        <f>TREND(Calibration!$A$2:$A$4,Calibration!$B$2:$B$4,C102)</f>
        <v>303.49233329069671</v>
      </c>
      <c r="K102" s="2">
        <f>TREND(Calibration!$A$2:$A$4,Calibration!$C$2:$C$4,E102)</f>
        <v>458.13497768956199</v>
      </c>
      <c r="L102" s="2">
        <f>TREND(Calibration!$A$2:$A$4,Calibration!$D$2:$D$4,G102)</f>
        <v>567.88049731676119</v>
      </c>
    </row>
    <row r="103" spans="1:12" x14ac:dyDescent="0.25">
      <c r="A103">
        <v>505085</v>
      </c>
      <c r="B103">
        <v>14.946999549999999</v>
      </c>
      <c r="C103">
        <v>0.29951999000000001</v>
      </c>
      <c r="D103">
        <v>34.328998570000003</v>
      </c>
      <c r="E103">
        <v>0.25297998999999999</v>
      </c>
      <c r="F103">
        <v>36.9640007</v>
      </c>
      <c r="G103">
        <v>0.77600002000000001</v>
      </c>
      <c r="H103">
        <v>30.56100082</v>
      </c>
      <c r="J103" s="2">
        <f>TREND(Calibration!$A$2:$A$4,Calibration!$B$2:$B$4,C103)</f>
        <v>300.882967078614</v>
      </c>
      <c r="K103" s="2">
        <f>TREND(Calibration!$A$2:$A$4,Calibration!$C$2:$C$4,E103)</f>
        <v>458.60329703610728</v>
      </c>
      <c r="L103" s="2">
        <f>TREND(Calibration!$A$2:$A$4,Calibration!$D$2:$D$4,G103)</f>
        <v>562.84883793140818</v>
      </c>
    </row>
    <row r="104" spans="1:12" x14ac:dyDescent="0.25">
      <c r="A104">
        <v>510084</v>
      </c>
      <c r="B104">
        <v>14.93700027</v>
      </c>
      <c r="C104">
        <v>0.29049000000000003</v>
      </c>
      <c r="D104">
        <v>34.328998570000003</v>
      </c>
      <c r="E104">
        <v>0.25253998999999999</v>
      </c>
      <c r="F104">
        <v>36.944999690000003</v>
      </c>
      <c r="G104">
        <v>0.77600002000000001</v>
      </c>
      <c r="H104">
        <v>30.541000369999999</v>
      </c>
      <c r="J104" s="2">
        <f>TREND(Calibration!$A$2:$A$4,Calibration!$B$2:$B$4,C104)</f>
        <v>260.94779403118355</v>
      </c>
      <c r="K104" s="2">
        <f>TREND(Calibration!$A$2:$A$4,Calibration!$C$2:$C$4,E104)</f>
        <v>455.16838267571711</v>
      </c>
      <c r="L104" s="2">
        <f>TREND(Calibration!$A$2:$A$4,Calibration!$D$2:$D$4,G104)</f>
        <v>562.84883793140818</v>
      </c>
    </row>
    <row r="105" spans="1:12" x14ac:dyDescent="0.25">
      <c r="A105">
        <v>515093</v>
      </c>
      <c r="B105">
        <v>14.92099953</v>
      </c>
      <c r="C105">
        <v>0.30053999999999997</v>
      </c>
      <c r="D105">
        <v>34.352001190000003</v>
      </c>
      <c r="E105">
        <v>0.25253998999999999</v>
      </c>
      <c r="F105">
        <v>36.923000340000002</v>
      </c>
      <c r="G105">
        <v>0.77499998000000003</v>
      </c>
      <c r="H105">
        <v>30.56999969</v>
      </c>
      <c r="J105" s="2">
        <f>TREND(Calibration!$A$2:$A$4,Calibration!$B$2:$B$4,C105)</f>
        <v>305.39396607862477</v>
      </c>
      <c r="K105" s="2">
        <f>TREND(Calibration!$A$2:$A$4,Calibration!$C$2:$C$4,E105)</f>
        <v>455.16838267571711</v>
      </c>
      <c r="L105" s="2">
        <f>TREND(Calibration!$A$2:$A$4,Calibration!$D$2:$D$4,G105)</f>
        <v>562.14012416537071</v>
      </c>
    </row>
    <row r="106" spans="1:12" x14ac:dyDescent="0.25">
      <c r="A106">
        <v>520083</v>
      </c>
      <c r="B106">
        <v>14.881999970000001</v>
      </c>
      <c r="C106">
        <v>0.30022000999999998</v>
      </c>
      <c r="D106">
        <v>34.316001890000003</v>
      </c>
      <c r="E106">
        <v>0.25286998999999999</v>
      </c>
      <c r="F106">
        <v>36.909999849999998</v>
      </c>
      <c r="G106">
        <v>0.76580000000000004</v>
      </c>
      <c r="H106">
        <v>30.576999659999998</v>
      </c>
      <c r="J106" s="2">
        <f>TREND(Calibration!$A$2:$A$4,Calibration!$B$2:$B$4,C106)</f>
        <v>303.97880880564367</v>
      </c>
      <c r="K106" s="2">
        <f>TREND(Calibration!$A$2:$A$4,Calibration!$C$2:$C$4,E106)</f>
        <v>457.74456844600968</v>
      </c>
      <c r="L106" s="2">
        <f>TREND(Calibration!$A$2:$A$4,Calibration!$D$2:$D$4,G106)</f>
        <v>555.62023248776825</v>
      </c>
    </row>
    <row r="107" spans="1:12" x14ac:dyDescent="0.25">
      <c r="A107">
        <v>525084</v>
      </c>
      <c r="B107">
        <v>14.87800026</v>
      </c>
      <c r="C107">
        <v>0.29984</v>
      </c>
      <c r="D107">
        <v>34.374000549999998</v>
      </c>
      <c r="E107">
        <v>0.25297998999999999</v>
      </c>
      <c r="F107">
        <v>36.944999690000003</v>
      </c>
      <c r="G107">
        <v>0.76959997000000002</v>
      </c>
      <c r="H107">
        <v>30.601999280000001</v>
      </c>
      <c r="J107" s="2">
        <f>TREND(Calibration!$A$2:$A$4,Calibration!$B$2:$B$4,C107)</f>
        <v>302.29821280168881</v>
      </c>
      <c r="K107" s="2">
        <f>TREND(Calibration!$A$2:$A$4,Calibration!$C$2:$C$4,E107)</f>
        <v>458.60329703610728</v>
      </c>
      <c r="L107" s="2">
        <f>TREND(Calibration!$A$2:$A$4,Calibration!$D$2:$D$4,G107)</f>
        <v>558.31321581796453</v>
      </c>
    </row>
    <row r="108" spans="1:12" x14ac:dyDescent="0.25">
      <c r="A108">
        <v>530083</v>
      </c>
      <c r="B108">
        <v>14.92399979</v>
      </c>
      <c r="C108">
        <v>0.29967999000000001</v>
      </c>
      <c r="D108">
        <v>34.303001399999999</v>
      </c>
      <c r="E108">
        <v>0.25286998999999999</v>
      </c>
      <c r="F108">
        <v>36.977001190000003</v>
      </c>
      <c r="G108">
        <v>0.77499998000000003</v>
      </c>
      <c r="H108">
        <v>30.528999330000001</v>
      </c>
      <c r="J108" s="2">
        <f>TREND(Calibration!$A$2:$A$4,Calibration!$B$2:$B$4,C108)</f>
        <v>301.59056782762809</v>
      </c>
      <c r="K108" s="2">
        <f>TREND(Calibration!$A$2:$A$4,Calibration!$C$2:$C$4,E108)</f>
        <v>457.74456844600968</v>
      </c>
      <c r="L108" s="2">
        <f>TREND(Calibration!$A$2:$A$4,Calibration!$D$2:$D$4,G108)</f>
        <v>562.14012416537071</v>
      </c>
    </row>
    <row r="109" spans="1:12" x14ac:dyDescent="0.25">
      <c r="A109">
        <v>535083</v>
      </c>
      <c r="B109">
        <v>14.963000299999999</v>
      </c>
      <c r="C109">
        <v>0.29486999000000003</v>
      </c>
      <c r="D109">
        <v>34.376998899999997</v>
      </c>
      <c r="E109">
        <v>0.25286998999999999</v>
      </c>
      <c r="F109">
        <v>36.951000209999997</v>
      </c>
      <c r="G109">
        <v>0.78039997999999999</v>
      </c>
      <c r="H109">
        <v>30.509000780000001</v>
      </c>
      <c r="J109" s="2">
        <f>TREND(Calibration!$A$2:$A$4,Calibration!$B$2:$B$4,C109)</f>
        <v>280.31832031039494</v>
      </c>
      <c r="K109" s="2">
        <f>TREND(Calibration!$A$2:$A$4,Calibration!$C$2:$C$4,E109)</f>
        <v>457.74456844600968</v>
      </c>
      <c r="L109" s="2">
        <f>TREND(Calibration!$A$2:$A$4,Calibration!$D$2:$D$4,G109)</f>
        <v>565.96702542592266</v>
      </c>
    </row>
    <row r="110" spans="1:12" x14ac:dyDescent="0.25">
      <c r="A110">
        <v>540085</v>
      </c>
      <c r="B110">
        <v>14.975999829999999</v>
      </c>
      <c r="C110">
        <v>0.29962</v>
      </c>
      <c r="D110">
        <v>34.326000209999997</v>
      </c>
      <c r="E110">
        <v>0.25352001000000002</v>
      </c>
      <c r="F110">
        <v>36.929000850000001</v>
      </c>
      <c r="G110">
        <v>0.77659999999999996</v>
      </c>
      <c r="H110">
        <v>30.56399918</v>
      </c>
      <c r="J110" s="2">
        <f>TREND(Calibration!$A$2:$A$4,Calibration!$B$2:$B$4,C110)</f>
        <v>301.32526177179443</v>
      </c>
      <c r="K110" s="2">
        <f>TREND(Calibration!$A$2:$A$4,Calibration!$C$2:$C$4,E110)</f>
        <v>462.81902988360252</v>
      </c>
      <c r="L110" s="2">
        <f>TREND(Calibration!$A$2:$A$4,Calibration!$D$2:$D$4,G110)</f>
        <v>563.27403500887226</v>
      </c>
    </row>
    <row r="111" spans="1:12" x14ac:dyDescent="0.25">
      <c r="A111">
        <v>545113</v>
      </c>
      <c r="B111">
        <v>14.96899986</v>
      </c>
      <c r="C111">
        <v>0.30210998999999999</v>
      </c>
      <c r="D111">
        <v>34.3390007</v>
      </c>
      <c r="E111">
        <v>0.25362000000000001</v>
      </c>
      <c r="F111">
        <v>36.951000209999997</v>
      </c>
      <c r="G111">
        <v>0.77710003000000005</v>
      </c>
      <c r="H111">
        <v>30.57299995</v>
      </c>
      <c r="J111" s="2">
        <f>TREND(Calibration!$A$2:$A$4,Calibration!$B$2:$B$4,C111)</f>
        <v>312.33725420327801</v>
      </c>
      <c r="K111" s="2">
        <f>TREND(Calibration!$A$2:$A$4,Calibration!$C$2:$C$4,E111)</f>
        <v>463.59961417200111</v>
      </c>
      <c r="L111" s="2">
        <f>TREND(Calibration!$A$2:$A$4,Calibration!$D$2:$D$4,G111)</f>
        <v>563.62839897874517</v>
      </c>
    </row>
    <row r="112" spans="1:12" x14ac:dyDescent="0.25">
      <c r="A112">
        <v>550185</v>
      </c>
      <c r="B112">
        <v>14.90799999</v>
      </c>
      <c r="C112">
        <v>0.29697999000000003</v>
      </c>
      <c r="D112">
        <v>34.361000060000002</v>
      </c>
      <c r="E112">
        <v>0.25352001000000002</v>
      </c>
      <c r="F112">
        <v>36.901000979999999</v>
      </c>
      <c r="G112">
        <v>0.76419996999999995</v>
      </c>
      <c r="H112">
        <v>30.50300026</v>
      </c>
      <c r="J112" s="2">
        <f>TREND(Calibration!$A$2:$A$4,Calibration!$B$2:$B$4,C112)</f>
        <v>289.6498051880169</v>
      </c>
      <c r="K112" s="2">
        <f>TREND(Calibration!$A$2:$A$4,Calibration!$C$2:$C$4,E112)</f>
        <v>462.81902988360252</v>
      </c>
      <c r="L112" s="2">
        <f>TREND(Calibration!$A$2:$A$4,Calibration!$D$2:$D$4,G112)</f>
        <v>554.48631455741247</v>
      </c>
    </row>
    <row r="113" spans="1:12" x14ac:dyDescent="0.25">
      <c r="A113">
        <v>555210</v>
      </c>
      <c r="B113">
        <v>14.89500046</v>
      </c>
      <c r="C113">
        <v>0.29805999999999999</v>
      </c>
      <c r="D113">
        <v>34.316001890000003</v>
      </c>
      <c r="E113">
        <v>0.25319001000000002</v>
      </c>
      <c r="F113">
        <v>36.894001009999997</v>
      </c>
      <c r="G113">
        <v>0.76959997000000002</v>
      </c>
      <c r="H113">
        <v>30.545000080000001</v>
      </c>
      <c r="J113" s="2">
        <f>TREND(Calibration!$A$2:$A$4,Calibration!$B$2:$B$4,C113)</f>
        <v>294.42615446890795</v>
      </c>
      <c r="K113" s="2">
        <f>TREND(Calibration!$A$2:$A$4,Calibration!$C$2:$C$4,E113)</f>
        <v>460.24284411330996</v>
      </c>
      <c r="L113" s="2">
        <f>TREND(Calibration!$A$2:$A$4,Calibration!$D$2:$D$4,G113)</f>
        <v>558.31321581796453</v>
      </c>
    </row>
    <row r="114" spans="1:12" x14ac:dyDescent="0.25">
      <c r="A114">
        <v>560083</v>
      </c>
      <c r="B114">
        <v>14.89099979</v>
      </c>
      <c r="C114">
        <v>0.29973</v>
      </c>
      <c r="D114">
        <v>34.323001859999998</v>
      </c>
      <c r="E114">
        <v>0.25356999000000002</v>
      </c>
      <c r="F114">
        <v>36.977001190000003</v>
      </c>
      <c r="G114">
        <v>0.77549999999999997</v>
      </c>
      <c r="H114">
        <v>30.51600075</v>
      </c>
      <c r="J114" s="2">
        <f>TREND(Calibration!$A$2:$A$4,Calibration!$B$2:$B$4,C114)</f>
        <v>301.81173728674162</v>
      </c>
      <c r="K114" s="2">
        <f>TREND(Calibration!$A$2:$A$4,Calibration!$C$2:$C$4,E114)</f>
        <v>463.2092049284488</v>
      </c>
      <c r="L114" s="2">
        <f>TREND(Calibration!$A$2:$A$4,Calibration!$D$2:$D$4,G114)</f>
        <v>562.49448104838939</v>
      </c>
    </row>
    <row r="115" spans="1:12" x14ac:dyDescent="0.25">
      <c r="A115">
        <v>565084</v>
      </c>
      <c r="B115">
        <v>14.84300041</v>
      </c>
      <c r="C115">
        <v>0.30232998999999999</v>
      </c>
      <c r="D115">
        <v>34.341999049999998</v>
      </c>
      <c r="E115">
        <v>0.25367999000000002</v>
      </c>
      <c r="F115">
        <v>36.9070015</v>
      </c>
      <c r="G115">
        <v>0.76630001999999997</v>
      </c>
      <c r="H115">
        <v>30.528999330000001</v>
      </c>
      <c r="J115" s="2">
        <f>TREND(Calibration!$A$2:$A$4,Calibration!$B$2:$B$4,C115)</f>
        <v>313.31020523317216</v>
      </c>
      <c r="K115" s="2">
        <f>TREND(Calibration!$A$2:$A$4,Calibration!$C$2:$C$4,E115)</f>
        <v>464.06793351854617</v>
      </c>
      <c r="L115" s="2">
        <f>TREND(Calibration!$A$2:$A$4,Calibration!$D$2:$D$4,G115)</f>
        <v>555.97458937078693</v>
      </c>
    </row>
    <row r="116" spans="1:12" x14ac:dyDescent="0.25">
      <c r="A116">
        <v>570100</v>
      </c>
      <c r="B116">
        <v>14.836000439999999</v>
      </c>
      <c r="C116">
        <v>0.30059998999999998</v>
      </c>
      <c r="D116">
        <v>34.347999569999999</v>
      </c>
      <c r="E116">
        <v>0.25356999000000002</v>
      </c>
      <c r="F116">
        <v>36.931999210000001</v>
      </c>
      <c r="G116">
        <v>0.76200002</v>
      </c>
      <c r="H116">
        <v>30.554000850000001</v>
      </c>
      <c r="J116" s="2">
        <f>TREND(Calibration!$A$2:$A$4,Calibration!$B$2:$B$4,C116)</f>
        <v>305.65927213445843</v>
      </c>
      <c r="K116" s="2">
        <f>TREND(Calibration!$A$2:$A$4,Calibration!$C$2:$C$4,E116)</f>
        <v>463.2092049284488</v>
      </c>
      <c r="L116" s="2">
        <f>TREND(Calibration!$A$2:$A$4,Calibration!$D$2:$D$4,G116)</f>
        <v>552.92724207071774</v>
      </c>
    </row>
    <row r="117" spans="1:12" x14ac:dyDescent="0.25">
      <c r="A117">
        <v>575085</v>
      </c>
      <c r="B117">
        <v>14.81700039</v>
      </c>
      <c r="C117">
        <v>0.30026998999999999</v>
      </c>
      <c r="D117">
        <v>34.335998539999999</v>
      </c>
      <c r="E117">
        <v>0.25352001000000002</v>
      </c>
      <c r="F117">
        <v>36.929000850000001</v>
      </c>
      <c r="G117">
        <v>0.76200002</v>
      </c>
      <c r="H117">
        <v>30.48699951</v>
      </c>
      <c r="J117" s="2">
        <f>TREND(Calibration!$A$2:$A$4,Calibration!$B$2:$B$4,C117)</f>
        <v>304.1998455896171</v>
      </c>
      <c r="K117" s="2">
        <f>TREND(Calibration!$A$2:$A$4,Calibration!$C$2:$C$4,E117)</f>
        <v>462.81902988360252</v>
      </c>
      <c r="L117" s="2">
        <f>TREND(Calibration!$A$2:$A$4,Calibration!$D$2:$D$4,G117)</f>
        <v>552.92724207071774</v>
      </c>
    </row>
    <row r="118" spans="1:12" x14ac:dyDescent="0.25">
      <c r="A118">
        <v>580086</v>
      </c>
      <c r="B118">
        <v>14.881999970000001</v>
      </c>
      <c r="C118">
        <v>0.29492000000000002</v>
      </c>
      <c r="D118">
        <v>34.370998380000003</v>
      </c>
      <c r="E118">
        <v>0.25356999000000002</v>
      </c>
      <c r="F118">
        <v>36.903999329999998</v>
      </c>
      <c r="G118">
        <v>0.76249999000000002</v>
      </c>
      <c r="H118">
        <v>30.496000290000001</v>
      </c>
      <c r="J118" s="2">
        <f>TREND(Calibration!$A$2:$A$4,Calibration!$B$2:$B$4,C118)</f>
        <v>280.53948976950846</v>
      </c>
      <c r="K118" s="2">
        <f>TREND(Calibration!$A$2:$A$4,Calibration!$C$2:$C$4,E118)</f>
        <v>463.2092049284488</v>
      </c>
      <c r="L118" s="2">
        <f>TREND(Calibration!$A$2:$A$4,Calibration!$D$2:$D$4,G118)</f>
        <v>553.28156351946564</v>
      </c>
    </row>
    <row r="119" spans="1:12" x14ac:dyDescent="0.25">
      <c r="A119">
        <v>585084</v>
      </c>
      <c r="B119">
        <v>14.963000299999999</v>
      </c>
      <c r="C119">
        <v>0.29945999000000001</v>
      </c>
      <c r="D119">
        <v>34.332000729999997</v>
      </c>
      <c r="E119">
        <v>0.25378999000000002</v>
      </c>
      <c r="F119">
        <v>36.929000850000001</v>
      </c>
      <c r="G119">
        <v>0.77010000000000001</v>
      </c>
      <c r="H119">
        <v>30.56399918</v>
      </c>
      <c r="J119" s="2">
        <f>TREND(Calibration!$A$2:$A$4,Calibration!$B$2:$B$4,C119)</f>
        <v>300.61761679773372</v>
      </c>
      <c r="K119" s="2">
        <f>TREND(Calibration!$A$2:$A$4,Calibration!$C$2:$C$4,E119)</f>
        <v>464.92666210864377</v>
      </c>
      <c r="L119" s="2">
        <f>TREND(Calibration!$A$2:$A$4,Calibration!$D$2:$D$4,G119)</f>
        <v>558.66757978783744</v>
      </c>
    </row>
    <row r="120" spans="1:12" x14ac:dyDescent="0.25">
      <c r="A120">
        <v>590084</v>
      </c>
      <c r="B120">
        <v>15.005000109999999</v>
      </c>
      <c r="C120">
        <v>0.30005999999999999</v>
      </c>
      <c r="D120">
        <v>34.299999239999998</v>
      </c>
      <c r="E120">
        <v>0.25352001000000002</v>
      </c>
      <c r="F120">
        <v>36.988998410000001</v>
      </c>
      <c r="G120">
        <v>0.77389996999999999</v>
      </c>
      <c r="H120">
        <v>30.57299995</v>
      </c>
      <c r="J120" s="2">
        <f>TREND(Calibration!$A$2:$A$4,Calibration!$B$2:$B$4,C120)</f>
        <v>303.27116383158295</v>
      </c>
      <c r="K120" s="2">
        <f>TREND(Calibration!$A$2:$A$4,Calibration!$C$2:$C$4,E120)</f>
        <v>462.81902988360252</v>
      </c>
      <c r="L120" s="2">
        <f>TREND(Calibration!$A$2:$A$4,Calibration!$D$2:$D$4,G120)</f>
        <v>561.36056311803372</v>
      </c>
    </row>
    <row r="121" spans="1:12" x14ac:dyDescent="0.25">
      <c r="A121">
        <v>595083</v>
      </c>
      <c r="B121">
        <v>14.95600033</v>
      </c>
      <c r="C121">
        <v>0.29486999000000003</v>
      </c>
      <c r="D121">
        <v>34.303001399999999</v>
      </c>
      <c r="E121">
        <v>0.25319001000000002</v>
      </c>
      <c r="F121">
        <v>36.935001370000002</v>
      </c>
      <c r="G121">
        <v>0.76149999999999995</v>
      </c>
      <c r="H121">
        <v>30.57299995</v>
      </c>
      <c r="J121" s="2">
        <f>TREND(Calibration!$A$2:$A$4,Calibration!$B$2:$B$4,C121)</f>
        <v>280.31832031039494</v>
      </c>
      <c r="K121" s="2">
        <f>TREND(Calibration!$A$2:$A$4,Calibration!$C$2:$C$4,E121)</f>
        <v>460.24284411330996</v>
      </c>
      <c r="L121" s="2">
        <f>TREND(Calibration!$A$2:$A$4,Calibration!$D$2:$D$4,G121)</f>
        <v>552.57288518769906</v>
      </c>
    </row>
    <row r="122" spans="1:12" x14ac:dyDescent="0.25">
      <c r="A122">
        <v>600084</v>
      </c>
      <c r="B122">
        <v>14.93000031</v>
      </c>
      <c r="C122">
        <v>0.30568001</v>
      </c>
      <c r="D122">
        <v>34.323001859999998</v>
      </c>
      <c r="E122">
        <v>0.25330001000000002</v>
      </c>
      <c r="F122">
        <v>36.91999817</v>
      </c>
      <c r="G122">
        <v>0.75440001000000001</v>
      </c>
      <c r="H122">
        <v>30.556999210000001</v>
      </c>
      <c r="J122" s="2">
        <f>TREND(Calibration!$A$2:$A$4,Calibration!$B$2:$B$4,C122)</f>
        <v>328.12568436574634</v>
      </c>
      <c r="K122" s="2">
        <f>TREND(Calibration!$A$2:$A$4,Calibration!$C$2:$C$4,E122)</f>
        <v>461.10157270340756</v>
      </c>
      <c r="L122" s="2">
        <f>TREND(Calibration!$A$2:$A$4,Calibration!$D$2:$D$4,G122)</f>
        <v>547.54122580234593</v>
      </c>
    </row>
    <row r="123" spans="1:12" x14ac:dyDescent="0.25">
      <c r="A123">
        <v>605084</v>
      </c>
      <c r="B123">
        <v>14.911000250000001</v>
      </c>
      <c r="C123">
        <v>0.30275999999999997</v>
      </c>
      <c r="D123">
        <v>34.312999730000001</v>
      </c>
      <c r="E123">
        <v>0.25352001000000002</v>
      </c>
      <c r="F123">
        <v>36.973999020000001</v>
      </c>
      <c r="G123">
        <v>0.75389998999999996</v>
      </c>
      <c r="H123">
        <v>30.50300026</v>
      </c>
      <c r="J123" s="2">
        <f>TREND(Calibration!$A$2:$A$4,Calibration!$B$2:$B$4,C123)</f>
        <v>315.21192647119415</v>
      </c>
      <c r="K123" s="2">
        <f>TREND(Calibration!$A$2:$A$4,Calibration!$C$2:$C$4,E123)</f>
        <v>462.81902988360252</v>
      </c>
      <c r="L123" s="2">
        <f>TREND(Calibration!$A$2:$A$4,Calibration!$D$2:$D$4,G123)</f>
        <v>547.18686891932725</v>
      </c>
    </row>
    <row r="124" spans="1:12" x14ac:dyDescent="0.25">
      <c r="A124">
        <v>610095</v>
      </c>
      <c r="B124">
        <v>14.855999949999999</v>
      </c>
      <c r="C124">
        <v>0.30081001000000002</v>
      </c>
      <c r="D124">
        <v>34.341999049999998</v>
      </c>
      <c r="E124">
        <v>0.25356999000000002</v>
      </c>
      <c r="F124">
        <v>36.890998840000002</v>
      </c>
      <c r="G124">
        <v>0.74800003000000004</v>
      </c>
      <c r="H124">
        <v>30.506000520000001</v>
      </c>
      <c r="J124" s="2">
        <f>TREND(Calibration!$A$2:$A$4,Calibration!$B$2:$B$4,C124)</f>
        <v>306.5880865676329</v>
      </c>
      <c r="K124" s="2">
        <f>TREND(Calibration!$A$2:$A$4,Calibration!$C$2:$C$4,E124)</f>
        <v>463.2092049284488</v>
      </c>
      <c r="L124" s="2">
        <f>TREND(Calibration!$A$2:$A$4,Calibration!$D$2:$D$4,G124)</f>
        <v>543.00565329688163</v>
      </c>
    </row>
    <row r="125" spans="1:12" x14ac:dyDescent="0.25">
      <c r="A125">
        <v>615093</v>
      </c>
      <c r="B125">
        <v>14.84599972</v>
      </c>
      <c r="C125">
        <v>0.29778999</v>
      </c>
      <c r="D125">
        <v>34.316001890000003</v>
      </c>
      <c r="E125">
        <v>0.25352001000000002</v>
      </c>
      <c r="F125">
        <v>36.935001370000002</v>
      </c>
      <c r="G125">
        <v>0.75070000000000003</v>
      </c>
      <c r="H125">
        <v>30.556999210000001</v>
      </c>
      <c r="J125" s="2">
        <f>TREND(Calibration!$A$2:$A$4,Calibration!$B$2:$B$4,C125)</f>
        <v>293.23203397990005</v>
      </c>
      <c r="K125" s="2">
        <f>TREND(Calibration!$A$2:$A$4,Calibration!$C$2:$C$4,E125)</f>
        <v>462.81902988360252</v>
      </c>
      <c r="L125" s="2">
        <f>TREND(Calibration!$A$2:$A$4,Calibration!$D$2:$D$4,G125)</f>
        <v>544.91908266659505</v>
      </c>
    </row>
    <row r="126" spans="1:12" x14ac:dyDescent="0.25">
      <c r="A126">
        <v>620085</v>
      </c>
      <c r="B126">
        <v>14.85900021</v>
      </c>
      <c r="C126">
        <v>0.29854000000000003</v>
      </c>
      <c r="D126">
        <v>34.268001560000002</v>
      </c>
      <c r="E126">
        <v>0.25352001000000002</v>
      </c>
      <c r="F126">
        <v>36.9640007</v>
      </c>
      <c r="G126">
        <v>0.75609999999999999</v>
      </c>
      <c r="H126">
        <v>30.496000290000001</v>
      </c>
      <c r="J126" s="2">
        <f>TREND(Calibration!$A$2:$A$4,Calibration!$B$2:$B$4,C126)</f>
        <v>296.54895671595023</v>
      </c>
      <c r="K126" s="2">
        <f>TREND(Calibration!$A$2:$A$4,Calibration!$C$2:$C$4,E126)</f>
        <v>462.81902988360252</v>
      </c>
      <c r="L126" s="2">
        <f>TREND(Calibration!$A$2:$A$4,Calibration!$D$2:$D$4,G126)</f>
        <v>548.74598392714699</v>
      </c>
    </row>
    <row r="127" spans="1:12" x14ac:dyDescent="0.25">
      <c r="A127">
        <v>625085</v>
      </c>
      <c r="B127">
        <v>14.90799999</v>
      </c>
      <c r="C127">
        <v>0.30399999</v>
      </c>
      <c r="D127">
        <v>34.312999730000001</v>
      </c>
      <c r="E127">
        <v>0.25384000000000001</v>
      </c>
      <c r="F127">
        <v>36.97000122</v>
      </c>
      <c r="G127">
        <v>0.76149999999999995</v>
      </c>
      <c r="H127">
        <v>30.528999330000001</v>
      </c>
      <c r="J127" s="2">
        <f>TREND(Calibration!$A$2:$A$4,Calibration!$B$2:$B$4,C127)</f>
        <v>320.69578805100582</v>
      </c>
      <c r="K127" s="2">
        <f>TREND(Calibration!$A$2:$A$4,Calibration!$C$2:$C$4,E127)</f>
        <v>465.31707135219631</v>
      </c>
      <c r="L127" s="2">
        <f>TREND(Calibration!$A$2:$A$4,Calibration!$D$2:$D$4,G127)</f>
        <v>552.57288518769906</v>
      </c>
    </row>
    <row r="128" spans="1:12" x14ac:dyDescent="0.25">
      <c r="A128">
        <v>630085</v>
      </c>
      <c r="B128">
        <v>14.946999549999999</v>
      </c>
      <c r="C128">
        <v>0.29848998999999998</v>
      </c>
      <c r="D128">
        <v>34.310001370000002</v>
      </c>
      <c r="E128">
        <v>0.25395000000000001</v>
      </c>
      <c r="F128">
        <v>36.97000122</v>
      </c>
      <c r="G128">
        <v>0.7712</v>
      </c>
      <c r="H128">
        <v>30.51600075</v>
      </c>
      <c r="J128" s="2">
        <f>TREND(Calibration!$A$2:$A$4,Calibration!$B$2:$B$4,C128)</f>
        <v>296.32778725683625</v>
      </c>
      <c r="K128" s="2">
        <f>TREND(Calibration!$A$2:$A$4,Calibration!$C$2:$C$4,E128)</f>
        <v>466.17579994229368</v>
      </c>
      <c r="L128" s="2">
        <f>TREND(Calibration!$A$2:$A$4,Calibration!$D$2:$D$4,G128)</f>
        <v>559.4471337483202</v>
      </c>
    </row>
    <row r="129" spans="1:12" x14ac:dyDescent="0.25">
      <c r="A129">
        <v>635085</v>
      </c>
      <c r="B129">
        <v>14.975999829999999</v>
      </c>
      <c r="C129">
        <v>0.29989000999999998</v>
      </c>
      <c r="D129">
        <v>34.286998750000002</v>
      </c>
      <c r="E129">
        <v>0.25422001</v>
      </c>
      <c r="F129">
        <v>36.958000179999999</v>
      </c>
      <c r="G129">
        <v>0.76959997000000002</v>
      </c>
      <c r="H129">
        <v>30.545000080000001</v>
      </c>
      <c r="J129" s="2">
        <f>TREND(Calibration!$A$2:$A$4,Calibration!$B$2:$B$4,C129)</f>
        <v>302.51938226080233</v>
      </c>
      <c r="K129" s="2">
        <f>TREND(Calibration!$A$2:$A$4,Calibration!$C$2:$C$4,E129)</f>
        <v>468.28366636604119</v>
      </c>
      <c r="L129" s="2">
        <f>TREND(Calibration!$A$2:$A$4,Calibration!$D$2:$D$4,G129)</f>
        <v>558.31321581796453</v>
      </c>
    </row>
    <row r="130" spans="1:12" x14ac:dyDescent="0.25">
      <c r="A130">
        <v>640085</v>
      </c>
      <c r="B130">
        <v>14.994999890000001</v>
      </c>
      <c r="C130">
        <v>0.30048998999999998</v>
      </c>
      <c r="D130">
        <v>34.3390007</v>
      </c>
      <c r="E130">
        <v>0.25453999999999999</v>
      </c>
      <c r="F130">
        <v>36.966999049999998</v>
      </c>
      <c r="G130">
        <v>0.76359999000000001</v>
      </c>
      <c r="H130">
        <v>30.541000369999999</v>
      </c>
      <c r="J130" s="2">
        <f>TREND(Calibration!$A$2:$A$4,Calibration!$B$2:$B$4,C130)</f>
        <v>305.17279661951125</v>
      </c>
      <c r="K130" s="2">
        <f>TREND(Calibration!$A$2:$A$4,Calibration!$C$2:$C$4,E130)</f>
        <v>470.78170783463474</v>
      </c>
      <c r="L130" s="2">
        <f>TREND(Calibration!$A$2:$A$4,Calibration!$D$2:$D$4,G130)</f>
        <v>554.06111747994839</v>
      </c>
    </row>
    <row r="131" spans="1:12" x14ac:dyDescent="0.25">
      <c r="A131">
        <v>645095</v>
      </c>
      <c r="B131">
        <v>14.9659996</v>
      </c>
      <c r="C131">
        <v>0.30059998999999998</v>
      </c>
      <c r="D131">
        <v>34.34500122</v>
      </c>
      <c r="E131">
        <v>0.25492000999999997</v>
      </c>
      <c r="F131">
        <v>36.97000122</v>
      </c>
      <c r="G131">
        <v>0.75980002000000002</v>
      </c>
      <c r="H131">
        <v>30.451999659999998</v>
      </c>
      <c r="J131" s="2">
        <f>TREND(Calibration!$A$2:$A$4,Calibration!$B$2:$B$4,C131)</f>
        <v>305.65927213445843</v>
      </c>
      <c r="K131" s="2">
        <f>TREND(Calibration!$A$2:$A$4,Calibration!$C$2:$C$4,E131)</f>
        <v>473.74830284847985</v>
      </c>
      <c r="L131" s="2">
        <f>TREND(Calibration!$A$2:$A$4,Calibration!$D$2:$D$4,G131)</f>
        <v>551.36813414975222</v>
      </c>
    </row>
    <row r="132" spans="1:12" x14ac:dyDescent="0.25">
      <c r="A132">
        <v>650085</v>
      </c>
      <c r="B132">
        <v>14.92099953</v>
      </c>
      <c r="C132">
        <v>0.30399999</v>
      </c>
      <c r="D132">
        <v>34.316001890000003</v>
      </c>
      <c r="E132">
        <v>0.25492000999999997</v>
      </c>
      <c r="F132">
        <v>36.951000209999997</v>
      </c>
      <c r="G132">
        <v>0.76630001999999997</v>
      </c>
      <c r="H132">
        <v>30.431999210000001</v>
      </c>
      <c r="J132" s="2">
        <f>TREND(Calibration!$A$2:$A$4,Calibration!$B$2:$B$4,C132)</f>
        <v>320.69578805100582</v>
      </c>
      <c r="K132" s="2">
        <f>TREND(Calibration!$A$2:$A$4,Calibration!$C$2:$C$4,E132)</f>
        <v>473.74830284847985</v>
      </c>
      <c r="L132" s="2">
        <f>TREND(Calibration!$A$2:$A$4,Calibration!$D$2:$D$4,G132)</f>
        <v>555.97458937078693</v>
      </c>
    </row>
    <row r="133" spans="1:12" x14ac:dyDescent="0.25">
      <c r="A133">
        <v>655085</v>
      </c>
      <c r="B133">
        <v>14.855999949999999</v>
      </c>
      <c r="C133">
        <v>0.30253999999999998</v>
      </c>
      <c r="D133">
        <v>34.328998570000003</v>
      </c>
      <c r="E133">
        <v>0.25556999000000002</v>
      </c>
      <c r="F133">
        <v>36.884998320000001</v>
      </c>
      <c r="G133">
        <v>0.76200002</v>
      </c>
      <c r="H133">
        <v>30.4640007</v>
      </c>
      <c r="J133" s="2">
        <f>TREND(Calibration!$A$2:$A$4,Calibration!$B$2:$B$4,C133)</f>
        <v>314.23897544129977</v>
      </c>
      <c r="K133" s="2">
        <f>TREND(Calibration!$A$2:$A$4,Calibration!$C$2:$C$4,E133)</f>
        <v>478.82245202113108</v>
      </c>
      <c r="L133" s="2">
        <f>TREND(Calibration!$A$2:$A$4,Calibration!$D$2:$D$4,G133)</f>
        <v>552.92724207071774</v>
      </c>
    </row>
    <row r="134" spans="1:12" x14ac:dyDescent="0.25">
      <c r="A134">
        <v>660085</v>
      </c>
      <c r="B134">
        <v>14.81999969</v>
      </c>
      <c r="C134">
        <v>0.29989000999999998</v>
      </c>
      <c r="D134">
        <v>34.293998719999998</v>
      </c>
      <c r="E134">
        <v>0.25492000999999997</v>
      </c>
      <c r="F134">
        <v>36.903999329999998</v>
      </c>
      <c r="G134">
        <v>0.76249999000000002</v>
      </c>
      <c r="H134">
        <v>30.431999210000001</v>
      </c>
      <c r="J134" s="2">
        <f>TREND(Calibration!$A$2:$A$4,Calibration!$B$2:$B$4,C134)</f>
        <v>302.51938226080233</v>
      </c>
      <c r="K134" s="2">
        <f>TREND(Calibration!$A$2:$A$4,Calibration!$C$2:$C$4,E134)</f>
        <v>473.74830284847985</v>
      </c>
      <c r="L134" s="2">
        <f>TREND(Calibration!$A$2:$A$4,Calibration!$D$2:$D$4,G134)</f>
        <v>553.28156351946564</v>
      </c>
    </row>
    <row r="135" spans="1:12" x14ac:dyDescent="0.25">
      <c r="A135">
        <v>665091</v>
      </c>
      <c r="B135">
        <v>14.81999969</v>
      </c>
      <c r="C135">
        <v>0.29681000000000002</v>
      </c>
      <c r="D135">
        <v>34.299999239999998</v>
      </c>
      <c r="E135">
        <v>0.25497999999999998</v>
      </c>
      <c r="F135">
        <v>36.977001190000003</v>
      </c>
      <c r="G135">
        <v>0.78039997999999999</v>
      </c>
      <c r="H135">
        <v>30.468000409999998</v>
      </c>
      <c r="J135" s="2">
        <f>TREND(Calibration!$A$2:$A$4,Calibration!$B$2:$B$4,C135)</f>
        <v>288.89802361723628</v>
      </c>
      <c r="K135" s="2">
        <f>TREND(Calibration!$A$2:$A$4,Calibration!$C$2:$C$4,E135)</f>
        <v>474.21662219502491</v>
      </c>
      <c r="L135" s="2">
        <f>TREND(Calibration!$A$2:$A$4,Calibration!$D$2:$D$4,G135)</f>
        <v>565.96702542592266</v>
      </c>
    </row>
    <row r="136" spans="1:12" x14ac:dyDescent="0.25">
      <c r="A136">
        <v>670085</v>
      </c>
      <c r="B136">
        <v>14.791000370000001</v>
      </c>
      <c r="C136">
        <v>0.30053999999999997</v>
      </c>
      <c r="D136">
        <v>34.310001370000002</v>
      </c>
      <c r="E136">
        <v>0.25459999</v>
      </c>
      <c r="F136">
        <v>36.929000850000001</v>
      </c>
      <c r="G136">
        <v>0.76419996999999995</v>
      </c>
      <c r="H136">
        <v>30.44499969</v>
      </c>
      <c r="J136" s="2">
        <f>TREND(Calibration!$A$2:$A$4,Calibration!$B$2:$B$4,C136)</f>
        <v>305.39396607862477</v>
      </c>
      <c r="K136" s="2">
        <f>TREND(Calibration!$A$2:$A$4,Calibration!$C$2:$C$4,E136)</f>
        <v>471.25002718118003</v>
      </c>
      <c r="L136" s="2">
        <f>TREND(Calibration!$A$2:$A$4,Calibration!$D$2:$D$4,G136)</f>
        <v>554.48631455741247</v>
      </c>
    </row>
    <row r="137" spans="1:12" x14ac:dyDescent="0.25">
      <c r="A137">
        <v>675180</v>
      </c>
      <c r="B137">
        <v>14.89500046</v>
      </c>
      <c r="C137">
        <v>0.29703000000000002</v>
      </c>
      <c r="D137">
        <v>34.303001399999999</v>
      </c>
      <c r="E137">
        <v>0.25492000999999997</v>
      </c>
      <c r="F137">
        <v>36.929000850000001</v>
      </c>
      <c r="G137">
        <v>0.76310003000000004</v>
      </c>
      <c r="H137">
        <v>30.51600075</v>
      </c>
      <c r="J137" s="2">
        <f>TREND(Calibration!$A$2:$A$4,Calibration!$B$2:$B$4,C137)</f>
        <v>289.87097464713065</v>
      </c>
      <c r="K137" s="2">
        <f>TREND(Calibration!$A$2:$A$4,Calibration!$C$2:$C$4,E137)</f>
        <v>473.74830284847985</v>
      </c>
      <c r="L137" s="2">
        <f>TREND(Calibration!$A$2:$A$4,Calibration!$D$2:$D$4,G137)</f>
        <v>553.70680311805484</v>
      </c>
    </row>
    <row r="138" spans="1:12" x14ac:dyDescent="0.25">
      <c r="A138">
        <v>680229</v>
      </c>
      <c r="B138">
        <v>14.95300007</v>
      </c>
      <c r="C138">
        <v>0.30670999999999998</v>
      </c>
      <c r="D138">
        <v>34.312999730000001</v>
      </c>
      <c r="E138">
        <v>0.25486999999999999</v>
      </c>
      <c r="F138">
        <v>36.942001339999997</v>
      </c>
      <c r="G138">
        <v>0.76090002000000001</v>
      </c>
      <c r="H138">
        <v>30.528999330000001</v>
      </c>
      <c r="J138" s="2">
        <f>TREND(Calibration!$A$2:$A$4,Calibration!$B$2:$B$4,C138)</f>
        <v>332.68081996247702</v>
      </c>
      <c r="K138" s="2">
        <f>TREND(Calibration!$A$2:$A$4,Calibration!$C$2:$C$4,E138)</f>
        <v>473.35789360492731</v>
      </c>
      <c r="L138" s="2">
        <f>TREND(Calibration!$A$2:$A$4,Calibration!$D$2:$D$4,G138)</f>
        <v>552.14768811023498</v>
      </c>
    </row>
    <row r="139" spans="1:12" x14ac:dyDescent="0.25">
      <c r="A139">
        <v>685161</v>
      </c>
      <c r="B139">
        <v>15.01500034</v>
      </c>
      <c r="C139">
        <v>0.29734999000000001</v>
      </c>
      <c r="D139">
        <v>34.291000369999999</v>
      </c>
      <c r="E139">
        <v>0.25492000999999997</v>
      </c>
      <c r="F139">
        <v>36.97000122</v>
      </c>
      <c r="G139">
        <v>0.75340003</v>
      </c>
      <c r="H139">
        <v>30.541000369999999</v>
      </c>
      <c r="J139" s="2">
        <f>TREND(Calibration!$A$2:$A$4,Calibration!$B$2:$B$4,C139)</f>
        <v>291.28613192011176</v>
      </c>
      <c r="K139" s="2">
        <f>TREND(Calibration!$A$2:$A$4,Calibration!$C$2:$C$4,E139)</f>
        <v>473.74830284847985</v>
      </c>
      <c r="L139" s="2">
        <f>TREND(Calibration!$A$2:$A$4,Calibration!$D$2:$D$4,G139)</f>
        <v>546.83255455743358</v>
      </c>
    </row>
    <row r="140" spans="1:12" x14ac:dyDescent="0.25">
      <c r="A140">
        <v>690094</v>
      </c>
      <c r="B140">
        <v>15.01799965</v>
      </c>
      <c r="C140">
        <v>0.29848998999999998</v>
      </c>
      <c r="D140">
        <v>34.319000240000001</v>
      </c>
      <c r="E140">
        <v>0.25459999</v>
      </c>
      <c r="F140">
        <v>36.942001339999997</v>
      </c>
      <c r="G140">
        <v>0.75770002999999997</v>
      </c>
      <c r="H140">
        <v>30.554000850000001</v>
      </c>
      <c r="J140" s="2">
        <f>TREND(Calibration!$A$2:$A$4,Calibration!$B$2:$B$4,C140)</f>
        <v>296.32778725683625</v>
      </c>
      <c r="K140" s="2">
        <f>TREND(Calibration!$A$2:$A$4,Calibration!$C$2:$C$4,E140)</f>
        <v>471.25002718118003</v>
      </c>
      <c r="L140" s="2">
        <f>TREND(Calibration!$A$2:$A$4,Calibration!$D$2:$D$4,G140)</f>
        <v>549.87990185750277</v>
      </c>
    </row>
    <row r="141" spans="1:12" x14ac:dyDescent="0.25">
      <c r="A141">
        <v>695101</v>
      </c>
      <c r="B141">
        <v>15.0340004</v>
      </c>
      <c r="C141">
        <v>0.30157</v>
      </c>
      <c r="D141">
        <v>34.303001399999999</v>
      </c>
      <c r="E141">
        <v>0.25486999999999999</v>
      </c>
      <c r="F141">
        <v>37.005001069999999</v>
      </c>
      <c r="G141">
        <v>0.7712</v>
      </c>
      <c r="H141">
        <v>30.468000409999998</v>
      </c>
      <c r="J141" s="2">
        <f>TREND(Calibration!$A$2:$A$4,Calibration!$B$2:$B$4,C141)</f>
        <v>309.94914590040253</v>
      </c>
      <c r="K141" s="2">
        <f>TREND(Calibration!$A$2:$A$4,Calibration!$C$2:$C$4,E141)</f>
        <v>473.35789360492731</v>
      </c>
      <c r="L141" s="2">
        <f>TREND(Calibration!$A$2:$A$4,Calibration!$D$2:$D$4,G141)</f>
        <v>559.4471337483202</v>
      </c>
    </row>
    <row r="142" spans="1:12" x14ac:dyDescent="0.25">
      <c r="A142">
        <v>700086</v>
      </c>
      <c r="B142">
        <v>14.975999829999999</v>
      </c>
      <c r="C142">
        <v>0.30470999999999998</v>
      </c>
      <c r="D142">
        <v>34.328998570000003</v>
      </c>
      <c r="E142">
        <v>0.25453999999999999</v>
      </c>
      <c r="F142">
        <v>36.973999020000001</v>
      </c>
      <c r="G142">
        <v>0.7712</v>
      </c>
      <c r="H142">
        <v>30.461000439999999</v>
      </c>
      <c r="J142" s="2">
        <f>TREND(Calibration!$A$2:$A$4,Calibration!$B$2:$B$4,C142)</f>
        <v>323.83581059980224</v>
      </c>
      <c r="K142" s="2">
        <f>TREND(Calibration!$A$2:$A$4,Calibration!$C$2:$C$4,E142)</f>
        <v>470.78170783463474</v>
      </c>
      <c r="L142" s="2">
        <f>TREND(Calibration!$A$2:$A$4,Calibration!$D$2:$D$4,G142)</f>
        <v>559.4471337483202</v>
      </c>
    </row>
    <row r="143" spans="1:12" x14ac:dyDescent="0.25">
      <c r="A143">
        <v>705085</v>
      </c>
      <c r="B143">
        <v>14.95300007</v>
      </c>
      <c r="C143">
        <v>0.30226999999999998</v>
      </c>
      <c r="D143">
        <v>34.310001370000002</v>
      </c>
      <c r="E143">
        <v>0.25459999</v>
      </c>
      <c r="F143">
        <v>36.951000209999997</v>
      </c>
      <c r="G143">
        <v>0.77549999999999997</v>
      </c>
      <c r="H143">
        <v>30.423000340000002</v>
      </c>
      <c r="J143" s="2">
        <f>TREND(Calibration!$A$2:$A$4,Calibration!$B$2:$B$4,C143)</f>
        <v>313.04489917733872</v>
      </c>
      <c r="K143" s="2">
        <f>TREND(Calibration!$A$2:$A$4,Calibration!$C$2:$C$4,E143)</f>
        <v>471.25002718118003</v>
      </c>
      <c r="L143" s="2">
        <f>TREND(Calibration!$A$2:$A$4,Calibration!$D$2:$D$4,G143)</f>
        <v>562.49448104838939</v>
      </c>
    </row>
    <row r="144" spans="1:12" x14ac:dyDescent="0.25">
      <c r="A144">
        <v>710085</v>
      </c>
      <c r="B144">
        <v>14.92399979</v>
      </c>
      <c r="C144">
        <v>0.30605999</v>
      </c>
      <c r="D144">
        <v>34.277999880000003</v>
      </c>
      <c r="E144">
        <v>0.25486999999999999</v>
      </c>
      <c r="F144">
        <v>36.960998539999999</v>
      </c>
      <c r="G144">
        <v>0.78200000999999997</v>
      </c>
      <c r="H144">
        <v>30.413000109999999</v>
      </c>
      <c r="J144" s="2">
        <f>TREND(Calibration!$A$2:$A$4,Calibration!$B$2:$B$4,C144)</f>
        <v>329.8061476945611</v>
      </c>
      <c r="K144" s="2">
        <f>TREND(Calibration!$A$2:$A$4,Calibration!$C$2:$C$4,E144)</f>
        <v>473.35789360492731</v>
      </c>
      <c r="L144" s="2">
        <f>TREND(Calibration!$A$2:$A$4,Calibration!$D$2:$D$4,G144)</f>
        <v>567.10094335627844</v>
      </c>
    </row>
    <row r="145" spans="1:12" x14ac:dyDescent="0.25">
      <c r="A145">
        <v>715085</v>
      </c>
      <c r="B145">
        <v>14.88799953</v>
      </c>
      <c r="C145">
        <v>0.30557001</v>
      </c>
      <c r="D145">
        <v>34.303001399999999</v>
      </c>
      <c r="E145">
        <v>0.25453999999999999</v>
      </c>
      <c r="F145">
        <v>36.960998539999999</v>
      </c>
      <c r="G145">
        <v>0.78200000999999997</v>
      </c>
      <c r="H145">
        <v>30.431999210000001</v>
      </c>
      <c r="J145" s="2">
        <f>TREND(Calibration!$A$2:$A$4,Calibration!$B$2:$B$4,C145)</f>
        <v>327.63920885079938</v>
      </c>
      <c r="K145" s="2">
        <f>TREND(Calibration!$A$2:$A$4,Calibration!$C$2:$C$4,E145)</f>
        <v>470.78170783463474</v>
      </c>
      <c r="L145" s="2">
        <f>TREND(Calibration!$A$2:$A$4,Calibration!$D$2:$D$4,G145)</f>
        <v>567.10094335627844</v>
      </c>
    </row>
    <row r="146" spans="1:12" x14ac:dyDescent="0.25">
      <c r="A146">
        <v>720085</v>
      </c>
      <c r="B146">
        <v>14.855999949999999</v>
      </c>
      <c r="C146">
        <v>0.30346000000000001</v>
      </c>
      <c r="D146">
        <v>34.299999239999998</v>
      </c>
      <c r="E146">
        <v>0.25459999</v>
      </c>
      <c r="F146">
        <v>36.97000122</v>
      </c>
      <c r="G146">
        <v>0.78039997999999999</v>
      </c>
      <c r="H146">
        <v>30.454999919999999</v>
      </c>
      <c r="J146" s="2">
        <f>TREND(Calibration!$A$2:$A$4,Calibration!$B$2:$B$4,C146)</f>
        <v>318.30767974813034</v>
      </c>
      <c r="K146" s="2">
        <f>TREND(Calibration!$A$2:$A$4,Calibration!$C$2:$C$4,E146)</f>
        <v>471.25002718118003</v>
      </c>
      <c r="L146" s="2">
        <f>TREND(Calibration!$A$2:$A$4,Calibration!$D$2:$D$4,G146)</f>
        <v>565.96702542592266</v>
      </c>
    </row>
    <row r="147" spans="1:12" x14ac:dyDescent="0.25">
      <c r="A147">
        <v>725085</v>
      </c>
      <c r="B147">
        <v>14.85900021</v>
      </c>
      <c r="C147">
        <v>0.30335000000000001</v>
      </c>
      <c r="D147">
        <v>34.291000369999999</v>
      </c>
      <c r="E147">
        <v>0.25459999</v>
      </c>
      <c r="F147">
        <v>36.973999020000001</v>
      </c>
      <c r="G147">
        <v>0.77869999000000001</v>
      </c>
      <c r="H147">
        <v>30.4640007</v>
      </c>
      <c r="J147" s="2">
        <f>TREND(Calibration!$A$2:$A$4,Calibration!$B$2:$B$4,C147)</f>
        <v>317.82120423318338</v>
      </c>
      <c r="K147" s="2">
        <f>TREND(Calibration!$A$2:$A$4,Calibration!$C$2:$C$4,E147)</f>
        <v>471.25002718118003</v>
      </c>
      <c r="L147" s="2">
        <f>TREND(Calibration!$A$2:$A$4,Calibration!$D$2:$D$4,G147)</f>
        <v>564.7622673011216</v>
      </c>
    </row>
    <row r="148" spans="1:12" x14ac:dyDescent="0.25">
      <c r="A148">
        <v>730165</v>
      </c>
      <c r="B148">
        <v>14.833000180000001</v>
      </c>
      <c r="C148">
        <v>0.30395000999999999</v>
      </c>
      <c r="D148">
        <v>34.310001370000002</v>
      </c>
      <c r="E148">
        <v>0.25459999</v>
      </c>
      <c r="F148">
        <v>36.966999049999998</v>
      </c>
      <c r="G148">
        <v>0.77600002000000001</v>
      </c>
      <c r="H148">
        <v>30.419000629999999</v>
      </c>
      <c r="J148" s="2">
        <f>TREND(Calibration!$A$2:$A$4,Calibration!$B$2:$B$4,C148)</f>
        <v>320.47475126703262</v>
      </c>
      <c r="K148" s="2">
        <f>TREND(Calibration!$A$2:$A$4,Calibration!$C$2:$C$4,E148)</f>
        <v>471.25002718118003</v>
      </c>
      <c r="L148" s="2">
        <f>TREND(Calibration!$A$2:$A$4,Calibration!$D$2:$D$4,G148)</f>
        <v>562.84883793140818</v>
      </c>
    </row>
    <row r="149" spans="1:12" x14ac:dyDescent="0.25">
      <c r="A149">
        <v>735085</v>
      </c>
      <c r="B149">
        <v>14.911000250000001</v>
      </c>
      <c r="C149">
        <v>0.30232998999999999</v>
      </c>
      <c r="D149">
        <v>34.277999880000003</v>
      </c>
      <c r="E149">
        <v>0.25415999</v>
      </c>
      <c r="F149">
        <v>36.977001190000003</v>
      </c>
      <c r="G149">
        <v>0.78680002999999998</v>
      </c>
      <c r="H149">
        <v>30.451999659999998</v>
      </c>
      <c r="J149" s="2">
        <f>TREND(Calibration!$A$2:$A$4,Calibration!$B$2:$B$4,C149)</f>
        <v>313.31020523317216</v>
      </c>
      <c r="K149" s="2">
        <f>TREND(Calibration!$A$2:$A$4,Calibration!$C$2:$C$4,E149)</f>
        <v>467.81511282078986</v>
      </c>
      <c r="L149" s="2">
        <f>TREND(Calibration!$A$2:$A$4,Calibration!$D$2:$D$4,G149)</f>
        <v>570.50264753936631</v>
      </c>
    </row>
    <row r="150" spans="1:12" x14ac:dyDescent="0.25">
      <c r="A150">
        <v>740085</v>
      </c>
      <c r="B150">
        <v>14.9659996</v>
      </c>
      <c r="C150">
        <v>0.30140999000000002</v>
      </c>
      <c r="D150">
        <v>34.286998750000002</v>
      </c>
      <c r="E150">
        <v>0.25415999</v>
      </c>
      <c r="F150">
        <v>36.960998539999999</v>
      </c>
      <c r="G150">
        <v>0.78949999999999998</v>
      </c>
      <c r="H150">
        <v>30.51300049</v>
      </c>
      <c r="J150" s="2">
        <f>TREND(Calibration!$A$2:$A$4,Calibration!$B$2:$B$4,C150)</f>
        <v>309.24150092634181</v>
      </c>
      <c r="K150" s="2">
        <f>TREND(Calibration!$A$2:$A$4,Calibration!$C$2:$C$4,E150)</f>
        <v>467.81511282078986</v>
      </c>
      <c r="L150" s="2">
        <f>TREND(Calibration!$A$2:$A$4,Calibration!$D$2:$D$4,G150)</f>
        <v>572.41607690907983</v>
      </c>
    </row>
    <row r="151" spans="1:12" x14ac:dyDescent="0.25">
      <c r="A151">
        <v>745085</v>
      </c>
      <c r="B151">
        <v>15.00199986</v>
      </c>
      <c r="C151">
        <v>0.30118999000000002</v>
      </c>
      <c r="D151">
        <v>34.293998719999998</v>
      </c>
      <c r="E151">
        <v>0.25395000000000001</v>
      </c>
      <c r="F151">
        <v>36.951000209999997</v>
      </c>
      <c r="G151">
        <v>0.79390000999999999</v>
      </c>
      <c r="H151">
        <v>30.531999590000002</v>
      </c>
      <c r="J151" s="2">
        <f>TREND(Calibration!$A$2:$A$4,Calibration!$B$2:$B$4,C151)</f>
        <v>308.26854989644767</v>
      </c>
      <c r="K151" s="2">
        <f>TREND(Calibration!$A$2:$A$4,Calibration!$C$2:$C$4,E151)</f>
        <v>466.17579994229368</v>
      </c>
      <c r="L151" s="2">
        <f>TREND(Calibration!$A$2:$A$4,Calibration!$D$2:$D$4,G151)</f>
        <v>575.53429983786521</v>
      </c>
    </row>
    <row r="152" spans="1:12" x14ac:dyDescent="0.25">
      <c r="A152">
        <v>750085</v>
      </c>
      <c r="B152">
        <v>15.010999679999999</v>
      </c>
      <c r="C152">
        <v>0.30410999</v>
      </c>
      <c r="D152">
        <v>34.277999880000003</v>
      </c>
      <c r="E152">
        <v>0.25395000000000001</v>
      </c>
      <c r="F152">
        <v>36.9640007</v>
      </c>
      <c r="G152">
        <v>0.79390000999999999</v>
      </c>
      <c r="H152">
        <v>30.528999330000001</v>
      </c>
      <c r="J152" s="2">
        <f>TREND(Calibration!$A$2:$A$4,Calibration!$B$2:$B$4,C152)</f>
        <v>321.18226356595301</v>
      </c>
      <c r="K152" s="2">
        <f>TREND(Calibration!$A$2:$A$4,Calibration!$C$2:$C$4,E152)</f>
        <v>466.17579994229368</v>
      </c>
      <c r="L152" s="2">
        <f>TREND(Calibration!$A$2:$A$4,Calibration!$D$2:$D$4,G152)</f>
        <v>575.53429983786521</v>
      </c>
    </row>
    <row r="153" spans="1:12" x14ac:dyDescent="0.25">
      <c r="A153">
        <v>755085</v>
      </c>
      <c r="B153">
        <v>14.975999829999999</v>
      </c>
      <c r="C153">
        <v>0.30114001000000001</v>
      </c>
      <c r="D153">
        <v>34.29700089</v>
      </c>
      <c r="E153">
        <v>0.25389001</v>
      </c>
      <c r="F153">
        <v>36.958000179999999</v>
      </c>
      <c r="G153">
        <v>0.78899996999999999</v>
      </c>
      <c r="H153">
        <v>30.506000520000001</v>
      </c>
      <c r="J153" s="2">
        <f>TREND(Calibration!$A$2:$A$4,Calibration!$B$2:$B$4,C153)</f>
        <v>308.04751311247446</v>
      </c>
      <c r="K153" s="2">
        <f>TREND(Calibration!$A$2:$A$4,Calibration!$C$2:$C$4,E153)</f>
        <v>465.70748059574862</v>
      </c>
      <c r="L153" s="2">
        <f>TREND(Calibration!$A$2:$A$4,Calibration!$D$2:$D$4,G153)</f>
        <v>572.06171293920681</v>
      </c>
    </row>
    <row r="154" spans="1:12" x14ac:dyDescent="0.25">
      <c r="A154">
        <v>760086</v>
      </c>
      <c r="B154">
        <v>14.942999840000001</v>
      </c>
      <c r="C154">
        <v>0.30253999999999998</v>
      </c>
      <c r="D154">
        <v>34.299999239999998</v>
      </c>
      <c r="E154">
        <v>0.25426999</v>
      </c>
      <c r="F154">
        <v>36.944999690000003</v>
      </c>
      <c r="G154">
        <v>0.78090000000000004</v>
      </c>
      <c r="H154">
        <v>30.50300026</v>
      </c>
      <c r="J154" s="2">
        <f>TREND(Calibration!$A$2:$A$4,Calibration!$B$2:$B$4,C154)</f>
        <v>314.23897544129977</v>
      </c>
      <c r="K154" s="2">
        <f>TREND(Calibration!$A$2:$A$4,Calibration!$C$2:$C$4,E154)</f>
        <v>468.67384141088746</v>
      </c>
      <c r="L154" s="2">
        <f>TREND(Calibration!$A$2:$A$4,Calibration!$D$2:$D$4,G154)</f>
        <v>566.32138230894145</v>
      </c>
    </row>
    <row r="155" spans="1:12" x14ac:dyDescent="0.25">
      <c r="A155">
        <v>765084</v>
      </c>
      <c r="B155">
        <v>14.88799953</v>
      </c>
      <c r="C155">
        <v>0.30379</v>
      </c>
      <c r="D155">
        <v>34.277999880000003</v>
      </c>
      <c r="E155">
        <v>0.25395000000000001</v>
      </c>
      <c r="F155">
        <v>36.935001370000002</v>
      </c>
      <c r="G155">
        <v>0.77549999999999997</v>
      </c>
      <c r="H155">
        <v>30.4640007</v>
      </c>
      <c r="J155" s="2">
        <f>TREND(Calibration!$A$2:$A$4,Calibration!$B$2:$B$4,C155)</f>
        <v>319.7671062929719</v>
      </c>
      <c r="K155" s="2">
        <f>TREND(Calibration!$A$2:$A$4,Calibration!$C$2:$C$4,E155)</f>
        <v>466.17579994229368</v>
      </c>
      <c r="L155" s="2">
        <f>TREND(Calibration!$A$2:$A$4,Calibration!$D$2:$D$4,G155)</f>
        <v>562.49448104838939</v>
      </c>
    </row>
    <row r="156" spans="1:12" x14ac:dyDescent="0.25">
      <c r="A156">
        <v>770084</v>
      </c>
      <c r="B156">
        <v>14.855999949999999</v>
      </c>
      <c r="C156">
        <v>0.30459999999999998</v>
      </c>
      <c r="D156">
        <v>34.312999730000001</v>
      </c>
      <c r="E156">
        <v>0.25389001</v>
      </c>
      <c r="F156">
        <v>36.9640007</v>
      </c>
      <c r="G156">
        <v>0.77060002000000005</v>
      </c>
      <c r="H156">
        <v>30.44499969</v>
      </c>
      <c r="J156" s="2">
        <f>TREND(Calibration!$A$2:$A$4,Calibration!$B$2:$B$4,C156)</f>
        <v>323.34933508485506</v>
      </c>
      <c r="K156" s="2">
        <f>TREND(Calibration!$A$2:$A$4,Calibration!$C$2:$C$4,E156)</f>
        <v>465.70748059574862</v>
      </c>
      <c r="L156" s="2">
        <f>TREND(Calibration!$A$2:$A$4,Calibration!$D$2:$D$4,G156)</f>
        <v>559.02193667085623</v>
      </c>
    </row>
    <row r="157" spans="1:12" x14ac:dyDescent="0.25">
      <c r="A157">
        <v>775085</v>
      </c>
      <c r="B157">
        <v>14.81700039</v>
      </c>
      <c r="C157">
        <v>0.30454001000000003</v>
      </c>
      <c r="D157">
        <v>34.277999880000003</v>
      </c>
      <c r="E157">
        <v>0.25389001</v>
      </c>
      <c r="F157">
        <v>36.951000209999997</v>
      </c>
      <c r="G157">
        <v>0.77439999999999998</v>
      </c>
      <c r="H157">
        <v>30.409999849999998</v>
      </c>
      <c r="J157" s="2">
        <f>TREND(Calibration!$A$2:$A$4,Calibration!$B$2:$B$4,C157)</f>
        <v>323.08402902902185</v>
      </c>
      <c r="K157" s="2">
        <f>TREND(Calibration!$A$2:$A$4,Calibration!$C$2:$C$4,E157)</f>
        <v>465.70748059574862</v>
      </c>
      <c r="L157" s="2">
        <f>TREND(Calibration!$A$2:$A$4,Calibration!$D$2:$D$4,G157)</f>
        <v>561.71492708790663</v>
      </c>
    </row>
    <row r="158" spans="1:12" x14ac:dyDescent="0.25">
      <c r="A158">
        <v>780085</v>
      </c>
      <c r="B158">
        <v>14.833000180000001</v>
      </c>
      <c r="C158">
        <v>0.30298001000000002</v>
      </c>
      <c r="D158">
        <v>34.316001890000003</v>
      </c>
      <c r="E158">
        <v>0.25384000000000001</v>
      </c>
      <c r="F158">
        <v>36.986000060000002</v>
      </c>
      <c r="G158">
        <v>0.78140001999999997</v>
      </c>
      <c r="H158">
        <v>30.423000340000002</v>
      </c>
      <c r="J158" s="2">
        <f>TREND(Calibration!$A$2:$A$4,Calibration!$B$2:$B$4,C158)</f>
        <v>316.18492172613537</v>
      </c>
      <c r="K158" s="2">
        <f>TREND(Calibration!$A$2:$A$4,Calibration!$C$2:$C$4,E158)</f>
        <v>465.31707135219631</v>
      </c>
      <c r="L158" s="2">
        <f>TREND(Calibration!$A$2:$A$4,Calibration!$D$2:$D$4,G158)</f>
        <v>566.67573919196013</v>
      </c>
    </row>
    <row r="159" spans="1:12" x14ac:dyDescent="0.25">
      <c r="A159">
        <v>785085</v>
      </c>
      <c r="B159">
        <v>14.807000159999999</v>
      </c>
      <c r="C159">
        <v>0.30498001000000002</v>
      </c>
      <c r="D159">
        <v>34.303001399999999</v>
      </c>
      <c r="E159">
        <v>0.25389001</v>
      </c>
      <c r="F159">
        <v>36.988998410000001</v>
      </c>
      <c r="G159">
        <v>0.79059999999999997</v>
      </c>
      <c r="H159">
        <v>30.396999359999999</v>
      </c>
      <c r="J159" s="2">
        <f>TREND(Calibration!$A$2:$A$4,Calibration!$B$2:$B$4,C159)</f>
        <v>325.02993108881037</v>
      </c>
      <c r="K159" s="2">
        <f>TREND(Calibration!$A$2:$A$4,Calibration!$C$2:$C$4,E159)</f>
        <v>465.70748059574862</v>
      </c>
      <c r="L159" s="2">
        <f>TREND(Calibration!$A$2:$A$4,Calibration!$D$2:$D$4,G159)</f>
        <v>573.19563086956259</v>
      </c>
    </row>
    <row r="160" spans="1:12" x14ac:dyDescent="0.25">
      <c r="A160">
        <v>790096</v>
      </c>
      <c r="B160">
        <v>14.829999920000001</v>
      </c>
      <c r="C160">
        <v>0.30281001000000002</v>
      </c>
      <c r="D160">
        <v>34.286998750000002</v>
      </c>
      <c r="E160">
        <v>0.25415999</v>
      </c>
      <c r="F160">
        <v>36.958000179999999</v>
      </c>
      <c r="G160">
        <v>0.79170001000000001</v>
      </c>
      <c r="H160">
        <v>30.419000629999999</v>
      </c>
      <c r="J160" s="2">
        <f>TREND(Calibration!$A$2:$A$4,Calibration!$B$2:$B$4,C160)</f>
        <v>315.4330959303079</v>
      </c>
      <c r="K160" s="2">
        <f>TREND(Calibration!$A$2:$A$4,Calibration!$C$2:$C$4,E160)</f>
        <v>467.81511282078986</v>
      </c>
      <c r="L160" s="2">
        <f>TREND(Calibration!$A$2:$A$4,Calibration!$D$2:$D$4,G160)</f>
        <v>573.97519191689958</v>
      </c>
    </row>
    <row r="161" spans="1:12" x14ac:dyDescent="0.25">
      <c r="A161">
        <v>795209</v>
      </c>
      <c r="B161">
        <v>14.855999949999999</v>
      </c>
      <c r="C161">
        <v>0.30188999</v>
      </c>
      <c r="D161">
        <v>34.293998719999998</v>
      </c>
      <c r="E161">
        <v>0.25433001</v>
      </c>
      <c r="F161">
        <v>36.91999817</v>
      </c>
      <c r="G161">
        <v>0.77770001</v>
      </c>
      <c r="H161">
        <v>30.451999659999998</v>
      </c>
      <c r="J161" s="2">
        <f>TREND(Calibration!$A$2:$A$4,Calibration!$B$2:$B$4,C161)</f>
        <v>311.36430317338386</v>
      </c>
      <c r="K161" s="2">
        <f>TREND(Calibration!$A$2:$A$4,Calibration!$C$2:$C$4,E161)</f>
        <v>469.14239495613879</v>
      </c>
      <c r="L161" s="2">
        <f>TREND(Calibration!$A$2:$A$4,Calibration!$D$2:$D$4,G161)</f>
        <v>564.05359605620924</v>
      </c>
    </row>
    <row r="162" spans="1:12" x14ac:dyDescent="0.25">
      <c r="A162">
        <v>800085</v>
      </c>
      <c r="B162">
        <v>14.93700027</v>
      </c>
      <c r="C162">
        <v>0.30680998999999998</v>
      </c>
      <c r="D162">
        <v>34.26499939</v>
      </c>
      <c r="E162">
        <v>0.25426999</v>
      </c>
      <c r="F162">
        <v>37.007999419999997</v>
      </c>
      <c r="G162">
        <v>0.79220003000000005</v>
      </c>
      <c r="H162">
        <v>30.451999659999998</v>
      </c>
      <c r="J162" s="2">
        <f>TREND(Calibration!$A$2:$A$4,Calibration!$B$2:$B$4,C162)</f>
        <v>333.12302620556397</v>
      </c>
      <c r="K162" s="2">
        <f>TREND(Calibration!$A$2:$A$4,Calibration!$C$2:$C$4,E162)</f>
        <v>468.67384141088746</v>
      </c>
      <c r="L162" s="2">
        <f>TREND(Calibration!$A$2:$A$4,Calibration!$D$2:$D$4,G162)</f>
        <v>574.32954879991837</v>
      </c>
    </row>
    <row r="163" spans="1:12" x14ac:dyDescent="0.25">
      <c r="A163">
        <v>805085</v>
      </c>
      <c r="B163">
        <v>14.93999958</v>
      </c>
      <c r="C163">
        <v>0.29945999000000001</v>
      </c>
      <c r="D163">
        <v>34.286998750000002</v>
      </c>
      <c r="E163">
        <v>0.25422001</v>
      </c>
      <c r="F163">
        <v>36.923000340000002</v>
      </c>
      <c r="G163">
        <v>0.78410000000000002</v>
      </c>
      <c r="H163">
        <v>30.431999210000001</v>
      </c>
      <c r="J163" s="2">
        <f>TREND(Calibration!$A$2:$A$4,Calibration!$B$2:$B$4,C163)</f>
        <v>300.61761679773372</v>
      </c>
      <c r="K163" s="2">
        <f>TREND(Calibration!$A$2:$A$4,Calibration!$C$2:$C$4,E163)</f>
        <v>468.28366636604119</v>
      </c>
      <c r="L163" s="2">
        <f>TREND(Calibration!$A$2:$A$4,Calibration!$D$2:$D$4,G163)</f>
        <v>568.58917564852777</v>
      </c>
    </row>
    <row r="164" spans="1:12" x14ac:dyDescent="0.25">
      <c r="A164">
        <v>810085</v>
      </c>
      <c r="B164">
        <v>14.989000320000001</v>
      </c>
      <c r="C164">
        <v>0.30125001000000001</v>
      </c>
      <c r="D164">
        <v>34.284000399999996</v>
      </c>
      <c r="E164">
        <v>0.25459999</v>
      </c>
      <c r="F164">
        <v>36.958000179999999</v>
      </c>
      <c r="G164">
        <v>0.79059999999999997</v>
      </c>
      <c r="H164">
        <v>30.493000030000001</v>
      </c>
      <c r="J164" s="2">
        <f>TREND(Calibration!$A$2:$A$4,Calibration!$B$2:$B$4,C164)</f>
        <v>308.53398862742142</v>
      </c>
      <c r="K164" s="2">
        <f>TREND(Calibration!$A$2:$A$4,Calibration!$C$2:$C$4,E164)</f>
        <v>471.25002718118003</v>
      </c>
      <c r="L164" s="2">
        <f>TREND(Calibration!$A$2:$A$4,Calibration!$D$2:$D$4,G164)</f>
        <v>573.19563086956259</v>
      </c>
    </row>
    <row r="165" spans="1:12" x14ac:dyDescent="0.25">
      <c r="A165">
        <v>815092</v>
      </c>
      <c r="B165">
        <v>14.975999829999999</v>
      </c>
      <c r="C165">
        <v>0.30217000999999999</v>
      </c>
      <c r="D165">
        <v>34.306999210000001</v>
      </c>
      <c r="E165">
        <v>0.25486999999999999</v>
      </c>
      <c r="F165">
        <v>36.9640007</v>
      </c>
      <c r="G165">
        <v>0.77819996999999996</v>
      </c>
      <c r="H165">
        <v>30.402999879999999</v>
      </c>
      <c r="J165" s="2">
        <f>TREND(Calibration!$A$2:$A$4,Calibration!$B$2:$B$4,C165)</f>
        <v>312.60269293425176</v>
      </c>
      <c r="K165" s="2">
        <f>TREND(Calibration!$A$2:$A$4,Calibration!$C$2:$C$4,E165)</f>
        <v>473.35789360492731</v>
      </c>
      <c r="L165" s="2">
        <f>TREND(Calibration!$A$2:$A$4,Calibration!$D$2:$D$4,G165)</f>
        <v>564.4079104181028</v>
      </c>
    </row>
    <row r="166" spans="1:12" x14ac:dyDescent="0.25">
      <c r="A166">
        <v>820085</v>
      </c>
      <c r="B166">
        <v>15.010999679999999</v>
      </c>
      <c r="C166">
        <v>0.29956999000000001</v>
      </c>
      <c r="D166">
        <v>34.29700089</v>
      </c>
      <c r="E166">
        <v>0.25556999000000002</v>
      </c>
      <c r="F166">
        <v>36.97000122</v>
      </c>
      <c r="G166">
        <v>0.78949999999999998</v>
      </c>
      <c r="H166">
        <v>30.496000290000001</v>
      </c>
      <c r="J166" s="2">
        <f>TREND(Calibration!$A$2:$A$4,Calibration!$B$2:$B$4,C166)</f>
        <v>301.1040923126809</v>
      </c>
      <c r="K166" s="2">
        <f>TREND(Calibration!$A$2:$A$4,Calibration!$C$2:$C$4,E166)</f>
        <v>478.82245202113108</v>
      </c>
      <c r="L166" s="2">
        <f>TREND(Calibration!$A$2:$A$4,Calibration!$D$2:$D$4,G166)</f>
        <v>572.41607690907983</v>
      </c>
    </row>
    <row r="167" spans="1:12" x14ac:dyDescent="0.25">
      <c r="A167">
        <v>825143</v>
      </c>
      <c r="B167">
        <v>14.911000250000001</v>
      </c>
      <c r="C167">
        <v>0.29903001000000001</v>
      </c>
      <c r="D167">
        <v>34.293998719999998</v>
      </c>
      <c r="E167">
        <v>0.25589001</v>
      </c>
      <c r="F167">
        <v>36.95500183</v>
      </c>
      <c r="G167">
        <v>0.77929996999999995</v>
      </c>
      <c r="H167">
        <v>30.409999849999998</v>
      </c>
      <c r="J167" s="2">
        <f>TREND(Calibration!$A$2:$A$4,Calibration!$B$2:$B$4,C167)</f>
        <v>298.71602823485227</v>
      </c>
      <c r="K167" s="2">
        <f>TREND(Calibration!$A$2:$A$4,Calibration!$C$2:$C$4,E167)</f>
        <v>481.32072768843091</v>
      </c>
      <c r="L167" s="2">
        <f>TREND(Calibration!$A$2:$A$4,Calibration!$D$2:$D$4,G167)</f>
        <v>565.18746437858567</v>
      </c>
    </row>
    <row r="168" spans="1:12" x14ac:dyDescent="0.25">
      <c r="A168">
        <v>830189</v>
      </c>
      <c r="B168">
        <v>14.864999770000001</v>
      </c>
      <c r="C168">
        <v>0.30076000000000003</v>
      </c>
      <c r="D168">
        <v>34.306999210000001</v>
      </c>
      <c r="E168">
        <v>0.25595000000000001</v>
      </c>
      <c r="F168">
        <v>36.91999817</v>
      </c>
      <c r="G168">
        <v>0.76899998999999997</v>
      </c>
      <c r="H168">
        <v>30.413000109999999</v>
      </c>
      <c r="J168" s="2">
        <f>TREND(Calibration!$A$2:$A$4,Calibration!$B$2:$B$4,C168)</f>
        <v>306.36691710851937</v>
      </c>
      <c r="K168" s="2">
        <f>TREND(Calibration!$A$2:$A$4,Calibration!$C$2:$C$4,E168)</f>
        <v>481.78904703497597</v>
      </c>
      <c r="L168" s="2">
        <f>TREND(Calibration!$A$2:$A$4,Calibration!$D$2:$D$4,G168)</f>
        <v>557.88801874050034</v>
      </c>
    </row>
    <row r="169" spans="1:12" x14ac:dyDescent="0.25">
      <c r="A169">
        <v>835085</v>
      </c>
      <c r="B169">
        <v>14.84300041</v>
      </c>
      <c r="C169">
        <v>0.29934999000000001</v>
      </c>
      <c r="D169">
        <v>34.326000209999997</v>
      </c>
      <c r="E169">
        <v>0.25622001</v>
      </c>
      <c r="F169">
        <v>36.935001370000002</v>
      </c>
      <c r="G169">
        <v>0.76740003000000001</v>
      </c>
      <c r="H169">
        <v>30.44799995</v>
      </c>
      <c r="J169" s="2">
        <f>TREND(Calibration!$A$2:$A$4,Calibration!$B$2:$B$4,C169)</f>
        <v>300.13114128278653</v>
      </c>
      <c r="K169" s="2">
        <f>TREND(Calibration!$A$2:$A$4,Calibration!$C$2:$C$4,E169)</f>
        <v>483.89691345872347</v>
      </c>
      <c r="L169" s="2">
        <f>TREND(Calibration!$A$2:$A$4,Calibration!$D$2:$D$4,G169)</f>
        <v>556.75415041812403</v>
      </c>
    </row>
    <row r="170" spans="1:12" x14ac:dyDescent="0.25">
      <c r="A170">
        <v>840084</v>
      </c>
      <c r="B170">
        <v>14.838999749999999</v>
      </c>
      <c r="C170">
        <v>0.30076000000000003</v>
      </c>
      <c r="D170">
        <v>34.303001399999999</v>
      </c>
      <c r="E170">
        <v>0.25626999</v>
      </c>
      <c r="F170">
        <v>36.958000179999999</v>
      </c>
      <c r="G170">
        <v>0.77170002000000004</v>
      </c>
      <c r="H170">
        <v>30.496000290000001</v>
      </c>
      <c r="J170" s="2">
        <f>TREND(Calibration!$A$2:$A$4,Calibration!$B$2:$B$4,C170)</f>
        <v>306.36691710851937</v>
      </c>
      <c r="K170" s="2">
        <f>TREND(Calibration!$A$2:$A$4,Calibration!$C$2:$C$4,E170)</f>
        <v>484.28708850356975</v>
      </c>
      <c r="L170" s="2">
        <f>TREND(Calibration!$A$2:$A$4,Calibration!$D$2:$D$4,G170)</f>
        <v>559.80149063133899</v>
      </c>
    </row>
    <row r="171" spans="1:12" x14ac:dyDescent="0.25">
      <c r="A171">
        <v>845085</v>
      </c>
      <c r="B171">
        <v>14.7840004</v>
      </c>
      <c r="C171">
        <v>0.30114001000000001</v>
      </c>
      <c r="D171">
        <v>34.319000240000001</v>
      </c>
      <c r="E171">
        <v>0.25626999</v>
      </c>
      <c r="F171">
        <v>36.9640007</v>
      </c>
      <c r="G171">
        <v>0.76789998999999998</v>
      </c>
      <c r="H171">
        <v>30.474000929999999</v>
      </c>
      <c r="J171" s="2">
        <f>TREND(Calibration!$A$2:$A$4,Calibration!$B$2:$B$4,C171)</f>
        <v>308.04751311247446</v>
      </c>
      <c r="K171" s="2">
        <f>TREND(Calibration!$A$2:$A$4,Calibration!$C$2:$C$4,E171)</f>
        <v>484.28708850356975</v>
      </c>
      <c r="L171" s="2">
        <f>TREND(Calibration!$A$2:$A$4,Calibration!$D$2:$D$4,G171)</f>
        <v>557.10846478001758</v>
      </c>
    </row>
    <row r="172" spans="1:12" x14ac:dyDescent="0.25">
      <c r="A172">
        <v>850395</v>
      </c>
      <c r="B172">
        <v>14.79699993</v>
      </c>
      <c r="C172">
        <v>0.30118999000000002</v>
      </c>
      <c r="D172">
        <v>34.280998230000002</v>
      </c>
      <c r="E172">
        <v>0.25600001</v>
      </c>
      <c r="F172">
        <v>37.018001560000002</v>
      </c>
      <c r="G172">
        <v>0.78310000999999996</v>
      </c>
      <c r="H172">
        <v>30.451999659999998</v>
      </c>
      <c r="J172" s="2">
        <f>TREND(Calibration!$A$2:$A$4,Calibration!$B$2:$B$4,C172)</f>
        <v>308.26854989644767</v>
      </c>
      <c r="K172" s="2">
        <f>TREND(Calibration!$A$2:$A$4,Calibration!$C$2:$C$4,E172)</f>
        <v>482.17945627852851</v>
      </c>
      <c r="L172" s="2">
        <f>TREND(Calibration!$A$2:$A$4,Calibration!$D$2:$D$4,G172)</f>
        <v>567.88049731676119</v>
      </c>
    </row>
    <row r="173" spans="1:12" x14ac:dyDescent="0.25">
      <c r="A173">
        <v>855108</v>
      </c>
      <c r="B173">
        <v>14.836000439999999</v>
      </c>
      <c r="C173">
        <v>0.30594999</v>
      </c>
      <c r="D173">
        <v>34.291000369999999</v>
      </c>
      <c r="E173">
        <v>0.25589001</v>
      </c>
      <c r="F173">
        <v>36.983001710000003</v>
      </c>
      <c r="G173">
        <v>0.77770001</v>
      </c>
      <c r="H173">
        <v>30.409999849999998</v>
      </c>
      <c r="J173" s="2">
        <f>TREND(Calibration!$A$2:$A$4,Calibration!$B$2:$B$4,C173)</f>
        <v>329.31967217961392</v>
      </c>
      <c r="K173" s="2">
        <f>TREND(Calibration!$A$2:$A$4,Calibration!$C$2:$C$4,E173)</f>
        <v>481.32072768843091</v>
      </c>
      <c r="L173" s="2">
        <f>TREND(Calibration!$A$2:$A$4,Calibration!$D$2:$D$4,G173)</f>
        <v>564.05359605620924</v>
      </c>
    </row>
    <row r="174" spans="1:12" x14ac:dyDescent="0.25">
      <c r="A174">
        <v>860086</v>
      </c>
      <c r="B174">
        <v>14.90400028</v>
      </c>
      <c r="C174">
        <v>0.30459999999999998</v>
      </c>
      <c r="D174">
        <v>34.328998570000003</v>
      </c>
      <c r="E174">
        <v>0.25595000000000001</v>
      </c>
      <c r="F174">
        <v>36.931999210000001</v>
      </c>
      <c r="G174">
        <v>0.77389996999999999</v>
      </c>
      <c r="H174">
        <v>30.409999849999998</v>
      </c>
      <c r="J174" s="2">
        <f>TREND(Calibration!$A$2:$A$4,Calibration!$B$2:$B$4,C174)</f>
        <v>323.34933508485506</v>
      </c>
      <c r="K174" s="2">
        <f>TREND(Calibration!$A$2:$A$4,Calibration!$C$2:$C$4,E174)</f>
        <v>481.78904703497597</v>
      </c>
      <c r="L174" s="2">
        <f>TREND(Calibration!$A$2:$A$4,Calibration!$D$2:$D$4,G174)</f>
        <v>561.36056311803372</v>
      </c>
    </row>
    <row r="175" spans="1:12" x14ac:dyDescent="0.25">
      <c r="A175">
        <v>865094</v>
      </c>
      <c r="B175">
        <v>15.0340004</v>
      </c>
      <c r="C175">
        <v>0.30368000000000001</v>
      </c>
      <c r="D175">
        <v>34.291000369999999</v>
      </c>
      <c r="E175">
        <v>0.25589001</v>
      </c>
      <c r="F175">
        <v>37.007999419999997</v>
      </c>
      <c r="G175">
        <v>0.77710003000000005</v>
      </c>
      <c r="H175">
        <v>30.454999919999999</v>
      </c>
      <c r="J175" s="2">
        <f>TREND(Calibration!$A$2:$A$4,Calibration!$B$2:$B$4,C175)</f>
        <v>319.28063077802472</v>
      </c>
      <c r="K175" s="2">
        <f>TREND(Calibration!$A$2:$A$4,Calibration!$C$2:$C$4,E175)</f>
        <v>481.32072768843091</v>
      </c>
      <c r="L175" s="2">
        <f>TREND(Calibration!$A$2:$A$4,Calibration!$D$2:$D$4,G175)</f>
        <v>563.62839897874517</v>
      </c>
    </row>
    <row r="176" spans="1:12" x14ac:dyDescent="0.25">
      <c r="A176">
        <v>870095</v>
      </c>
      <c r="B176">
        <v>15.114999770000001</v>
      </c>
      <c r="C176">
        <v>0.30184000999999999</v>
      </c>
      <c r="D176">
        <v>34.303001399999999</v>
      </c>
      <c r="E176">
        <v>0.25584000000000001</v>
      </c>
      <c r="F176">
        <v>36.986000060000002</v>
      </c>
      <c r="G176">
        <v>0.78469997999999996</v>
      </c>
      <c r="H176">
        <v>30.489999770000001</v>
      </c>
      <c r="J176" s="2">
        <f>TREND(Calibration!$A$2:$A$4,Calibration!$B$2:$B$4,C176)</f>
        <v>311.14326638941043</v>
      </c>
      <c r="K176" s="2">
        <f>TREND(Calibration!$A$2:$A$4,Calibration!$C$2:$C$4,E176)</f>
        <v>480.93031844487859</v>
      </c>
      <c r="L176" s="2">
        <f>TREND(Calibration!$A$2:$A$4,Calibration!$D$2:$D$4,G176)</f>
        <v>569.01437272599185</v>
      </c>
    </row>
    <row r="177" spans="1:12" x14ac:dyDescent="0.25">
      <c r="A177">
        <v>875085</v>
      </c>
      <c r="B177">
        <v>15.07600021</v>
      </c>
      <c r="C177">
        <v>0.30135000000000001</v>
      </c>
      <c r="D177">
        <v>34.316001890000003</v>
      </c>
      <c r="E177">
        <v>0.25595000000000001</v>
      </c>
      <c r="F177">
        <v>36.999000549999998</v>
      </c>
      <c r="G177">
        <v>0.77549999999999997</v>
      </c>
      <c r="H177">
        <v>30.429000850000001</v>
      </c>
      <c r="J177" s="2">
        <f>TREND(Calibration!$A$2:$A$4,Calibration!$B$2:$B$4,C177)</f>
        <v>308.97619487050838</v>
      </c>
      <c r="K177" s="2">
        <f>TREND(Calibration!$A$2:$A$4,Calibration!$C$2:$C$4,E177)</f>
        <v>481.78904703497597</v>
      </c>
      <c r="L177" s="2">
        <f>TREND(Calibration!$A$2:$A$4,Calibration!$D$2:$D$4,G177)</f>
        <v>562.49448104838939</v>
      </c>
    </row>
    <row r="178" spans="1:12" x14ac:dyDescent="0.25">
      <c r="A178">
        <v>880085</v>
      </c>
      <c r="B178">
        <v>15.005000109999999</v>
      </c>
      <c r="C178">
        <v>0.29951999000000001</v>
      </c>
      <c r="D178">
        <v>34.291000369999999</v>
      </c>
      <c r="E178">
        <v>0.25664999999999999</v>
      </c>
      <c r="F178">
        <v>36.960998539999999</v>
      </c>
      <c r="G178">
        <v>0.76849997000000003</v>
      </c>
      <c r="H178">
        <v>30.38699913</v>
      </c>
      <c r="J178" s="2">
        <f>TREND(Calibration!$A$2:$A$4,Calibration!$B$2:$B$4,C178)</f>
        <v>300.882967078614</v>
      </c>
      <c r="K178" s="2">
        <f>TREND(Calibration!$A$2:$A$4,Calibration!$C$2:$C$4,E178)</f>
        <v>487.25368351741463</v>
      </c>
      <c r="L178" s="2">
        <f>TREND(Calibration!$A$2:$A$4,Calibration!$D$2:$D$4,G178)</f>
        <v>557.53366185748166</v>
      </c>
    </row>
    <row r="179" spans="1:12" x14ac:dyDescent="0.25">
      <c r="A179">
        <v>885090</v>
      </c>
      <c r="B179">
        <v>14.96899986</v>
      </c>
      <c r="C179">
        <v>0.30140999000000002</v>
      </c>
      <c r="D179">
        <v>34.262001040000001</v>
      </c>
      <c r="E179">
        <v>0.25653999999999999</v>
      </c>
      <c r="F179">
        <v>36.951000209999997</v>
      </c>
      <c r="G179">
        <v>0.77280002999999997</v>
      </c>
      <c r="H179">
        <v>30.4640007</v>
      </c>
      <c r="J179" s="2">
        <f>TREND(Calibration!$A$2:$A$4,Calibration!$B$2:$B$4,C179)</f>
        <v>309.24150092634181</v>
      </c>
      <c r="K179" s="2">
        <f>TREND(Calibration!$A$2:$A$4,Calibration!$C$2:$C$4,E179)</f>
        <v>486.39495492731726</v>
      </c>
      <c r="L179" s="2">
        <f>TREND(Calibration!$A$2:$A$4,Calibration!$D$2:$D$4,G179)</f>
        <v>560.58105167867598</v>
      </c>
    </row>
    <row r="180" spans="1:12" x14ac:dyDescent="0.25">
      <c r="A180">
        <v>890085</v>
      </c>
      <c r="B180">
        <v>14.92700005</v>
      </c>
      <c r="C180">
        <v>0.30146000000000001</v>
      </c>
      <c r="D180">
        <v>34.306999210000001</v>
      </c>
      <c r="E180">
        <v>0.25686999999999999</v>
      </c>
      <c r="F180">
        <v>37.02099991</v>
      </c>
      <c r="G180">
        <v>0.78200000999999997</v>
      </c>
      <c r="H180">
        <v>30.4640007</v>
      </c>
      <c r="J180" s="2">
        <f>TREND(Calibration!$A$2:$A$4,Calibration!$B$2:$B$4,C180)</f>
        <v>309.46267038545557</v>
      </c>
      <c r="K180" s="2">
        <f>TREND(Calibration!$A$2:$A$4,Calibration!$C$2:$C$4,E180)</f>
        <v>488.97114069760983</v>
      </c>
      <c r="L180" s="2">
        <f>TREND(Calibration!$A$2:$A$4,Calibration!$D$2:$D$4,G180)</f>
        <v>567.10094335627844</v>
      </c>
    </row>
    <row r="181" spans="1:12" x14ac:dyDescent="0.25">
      <c r="A181">
        <v>895085</v>
      </c>
      <c r="B181">
        <v>14.88799953</v>
      </c>
      <c r="C181">
        <v>0.30195000999999999</v>
      </c>
      <c r="D181">
        <v>34.323001859999998</v>
      </c>
      <c r="E181">
        <v>0.25718998999999998</v>
      </c>
      <c r="F181">
        <v>36.983001710000003</v>
      </c>
      <c r="G181">
        <v>0.77280002999999997</v>
      </c>
      <c r="H181">
        <v>30.406999590000002</v>
      </c>
      <c r="J181" s="2">
        <f>TREND(Calibration!$A$2:$A$4,Calibration!$B$2:$B$4,C181)</f>
        <v>311.62974190435762</v>
      </c>
      <c r="K181" s="2">
        <f>TREND(Calibration!$A$2:$A$4,Calibration!$C$2:$C$4,E181)</f>
        <v>491.46918216620338</v>
      </c>
      <c r="L181" s="2">
        <f>TREND(Calibration!$A$2:$A$4,Calibration!$D$2:$D$4,G181)</f>
        <v>560.58105167867598</v>
      </c>
    </row>
    <row r="182" spans="1:12" x14ac:dyDescent="0.25">
      <c r="A182">
        <v>900085</v>
      </c>
      <c r="B182">
        <v>14.92099953</v>
      </c>
      <c r="C182">
        <v>0.30535001000000001</v>
      </c>
      <c r="D182">
        <v>34.291000369999999</v>
      </c>
      <c r="E182">
        <v>0.25784001000000001</v>
      </c>
      <c r="F182">
        <v>36.995998380000003</v>
      </c>
      <c r="G182">
        <v>0.78140001999999997</v>
      </c>
      <c r="H182">
        <v>30.43600082</v>
      </c>
      <c r="J182" s="2">
        <f>TREND(Calibration!$A$2:$A$4,Calibration!$B$2:$B$4,C182)</f>
        <v>326.666257820905</v>
      </c>
      <c r="K182" s="2">
        <f>TREND(Calibration!$A$2:$A$4,Calibration!$C$2:$C$4,E182)</f>
        <v>496.54364360379623</v>
      </c>
      <c r="L182" s="2">
        <f>TREND(Calibration!$A$2:$A$4,Calibration!$D$2:$D$4,G182)</f>
        <v>566.67573919196013</v>
      </c>
    </row>
    <row r="183" spans="1:12" x14ac:dyDescent="0.25">
      <c r="A183">
        <v>905085</v>
      </c>
      <c r="B183">
        <v>14.90100002</v>
      </c>
      <c r="C183">
        <v>0.30146000000000001</v>
      </c>
      <c r="D183">
        <v>34.316001890000003</v>
      </c>
      <c r="E183">
        <v>0.25853999999999999</v>
      </c>
      <c r="F183">
        <v>36.973999020000001</v>
      </c>
      <c r="G183">
        <v>0.7712</v>
      </c>
      <c r="H183">
        <v>30.384000780000001</v>
      </c>
      <c r="J183" s="2">
        <f>TREND(Calibration!$A$2:$A$4,Calibration!$B$2:$B$4,C183)</f>
        <v>309.46267038545557</v>
      </c>
      <c r="K183" s="2">
        <f>TREND(Calibration!$A$2:$A$4,Calibration!$C$2:$C$4,E183)</f>
        <v>502.00820201999954</v>
      </c>
      <c r="L183" s="2">
        <f>TREND(Calibration!$A$2:$A$4,Calibration!$D$2:$D$4,G183)</f>
        <v>559.4471337483202</v>
      </c>
    </row>
    <row r="184" spans="1:12" x14ac:dyDescent="0.25">
      <c r="A184">
        <v>910583</v>
      </c>
      <c r="B184">
        <v>14.916999819999999</v>
      </c>
      <c r="C184">
        <v>0.30459999999999998</v>
      </c>
      <c r="D184">
        <v>34.291000369999999</v>
      </c>
      <c r="E184">
        <v>0.25871</v>
      </c>
      <c r="F184">
        <v>36.993000029999997</v>
      </c>
      <c r="G184">
        <v>0.77499998000000003</v>
      </c>
      <c r="H184">
        <v>30.406999590000002</v>
      </c>
      <c r="J184" s="2">
        <f>TREND(Calibration!$A$2:$A$4,Calibration!$B$2:$B$4,C184)</f>
        <v>323.34933508485506</v>
      </c>
      <c r="K184" s="2">
        <f>TREND(Calibration!$A$2:$A$4,Calibration!$C$2:$C$4,E184)</f>
        <v>503.33532802287755</v>
      </c>
      <c r="L184" s="2">
        <f>TREND(Calibration!$A$2:$A$4,Calibration!$D$2:$D$4,G184)</f>
        <v>562.14012416537071</v>
      </c>
    </row>
    <row r="185" spans="1:12" x14ac:dyDescent="0.25">
      <c r="A185">
        <v>915085</v>
      </c>
      <c r="B185">
        <v>14.942999840000001</v>
      </c>
      <c r="C185">
        <v>0.29925001000000001</v>
      </c>
      <c r="D185">
        <v>34.310001370000002</v>
      </c>
      <c r="E185">
        <v>0.25881000999999998</v>
      </c>
      <c r="F185">
        <v>36.986000060000002</v>
      </c>
      <c r="G185">
        <v>0.78140001999999997</v>
      </c>
      <c r="H185">
        <v>30.431999210000001</v>
      </c>
      <c r="J185" s="2">
        <f>TREND(Calibration!$A$2:$A$4,Calibration!$B$2:$B$4,C185)</f>
        <v>299.68897926474642</v>
      </c>
      <c r="K185" s="2">
        <f>TREND(Calibration!$A$2:$A$4,Calibration!$C$2:$C$4,E185)</f>
        <v>504.11606844374705</v>
      </c>
      <c r="L185" s="2">
        <f>TREND(Calibration!$A$2:$A$4,Calibration!$D$2:$D$4,G185)</f>
        <v>566.67573919196013</v>
      </c>
    </row>
    <row r="186" spans="1:12" x14ac:dyDescent="0.25">
      <c r="A186">
        <v>920085</v>
      </c>
      <c r="B186">
        <v>14.960000040000001</v>
      </c>
      <c r="C186">
        <v>0.29664998999999997</v>
      </c>
      <c r="D186">
        <v>34.306999210000001</v>
      </c>
      <c r="E186">
        <v>0.25918998999999998</v>
      </c>
      <c r="F186">
        <v>37.007999419999997</v>
      </c>
      <c r="G186">
        <v>0.78469997999999996</v>
      </c>
      <c r="H186">
        <v>30.423000340000002</v>
      </c>
      <c r="J186" s="2">
        <f>TREND(Calibration!$A$2:$A$4,Calibration!$B$2:$B$4,C186)</f>
        <v>288.19037864317534</v>
      </c>
      <c r="K186" s="2">
        <f>TREND(Calibration!$A$2:$A$4,Calibration!$C$2:$C$4,E186)</f>
        <v>507.08242925888567</v>
      </c>
      <c r="L186" s="2">
        <f>TREND(Calibration!$A$2:$A$4,Calibration!$D$2:$D$4,G186)</f>
        <v>569.01437272599185</v>
      </c>
    </row>
    <row r="187" spans="1:12" x14ac:dyDescent="0.25">
      <c r="A187">
        <v>925085</v>
      </c>
      <c r="B187">
        <v>15.00800037</v>
      </c>
      <c r="C187">
        <v>0.30616999</v>
      </c>
      <c r="D187">
        <v>34.280998230000002</v>
      </c>
      <c r="E187">
        <v>0.25940998999999998</v>
      </c>
      <c r="F187">
        <v>36.999000549999998</v>
      </c>
      <c r="G187">
        <v>0.78140001999999997</v>
      </c>
      <c r="H187">
        <v>30.493000030000001</v>
      </c>
      <c r="J187" s="2">
        <f>TREND(Calibration!$A$2:$A$4,Calibration!$B$2:$B$4,C187)</f>
        <v>330.29262320950806</v>
      </c>
      <c r="K187" s="2">
        <f>TREND(Calibration!$A$2:$A$4,Calibration!$C$2:$C$4,E187)</f>
        <v>508.79988643908064</v>
      </c>
      <c r="L187" s="2">
        <f>TREND(Calibration!$A$2:$A$4,Calibration!$D$2:$D$4,G187)</f>
        <v>566.67573919196013</v>
      </c>
    </row>
    <row r="188" spans="1:12" x14ac:dyDescent="0.25">
      <c r="A188">
        <v>930085</v>
      </c>
      <c r="B188">
        <v>14.975999829999999</v>
      </c>
      <c r="C188">
        <v>0.30157</v>
      </c>
      <c r="D188">
        <v>34.319000240000001</v>
      </c>
      <c r="E188">
        <v>0.25940998999999998</v>
      </c>
      <c r="F188">
        <v>37.012001040000001</v>
      </c>
      <c r="G188">
        <v>0.78789997000000001</v>
      </c>
      <c r="H188">
        <v>30.493000030000001</v>
      </c>
      <c r="J188" s="2">
        <f>TREND(Calibration!$A$2:$A$4,Calibration!$B$2:$B$4,C188)</f>
        <v>309.94914590040253</v>
      </c>
      <c r="K188" s="2">
        <f>TREND(Calibration!$A$2:$A$4,Calibration!$C$2:$C$4,E188)</f>
        <v>508.79988643908064</v>
      </c>
      <c r="L188" s="2">
        <f>TREND(Calibration!$A$2:$A$4,Calibration!$D$2:$D$4,G188)</f>
        <v>571.28215897872406</v>
      </c>
    </row>
    <row r="189" spans="1:12" x14ac:dyDescent="0.25">
      <c r="A189">
        <v>935085</v>
      </c>
      <c r="B189">
        <v>14.92099953</v>
      </c>
      <c r="C189">
        <v>0.29730001</v>
      </c>
      <c r="D189">
        <v>34.316001890000003</v>
      </c>
      <c r="E189">
        <v>0.25907998999999998</v>
      </c>
      <c r="F189">
        <v>37.005001069999999</v>
      </c>
      <c r="G189">
        <v>0.79119998000000002</v>
      </c>
      <c r="H189">
        <v>30.5</v>
      </c>
      <c r="J189" s="2">
        <f>TREND(Calibration!$A$2:$A$4,Calibration!$B$2:$B$4,C189)</f>
        <v>291.06509513613832</v>
      </c>
      <c r="K189" s="2">
        <f>TREND(Calibration!$A$2:$A$4,Calibration!$C$2:$C$4,E189)</f>
        <v>506.22370066878807</v>
      </c>
      <c r="L189" s="2">
        <f>TREND(Calibration!$A$2:$A$4,Calibration!$D$2:$D$4,G189)</f>
        <v>573.62082794702667</v>
      </c>
    </row>
    <row r="190" spans="1:12" x14ac:dyDescent="0.25">
      <c r="A190">
        <v>940086</v>
      </c>
      <c r="B190">
        <v>14.86200047</v>
      </c>
      <c r="C190">
        <v>0.29826998999999998</v>
      </c>
      <c r="D190">
        <v>34.319000240000001</v>
      </c>
      <c r="E190">
        <v>0.25887000999999998</v>
      </c>
      <c r="F190">
        <v>36.97000122</v>
      </c>
      <c r="G190">
        <v>0.77819996999999996</v>
      </c>
      <c r="H190">
        <v>30.509000780000001</v>
      </c>
      <c r="J190" s="2">
        <f>TREND(Calibration!$A$2:$A$4,Calibration!$B$2:$B$4,C190)</f>
        <v>295.3548362269421</v>
      </c>
      <c r="K190" s="2">
        <f>TREND(Calibration!$A$2:$A$4,Calibration!$C$2:$C$4,E190)</f>
        <v>504.58446585652746</v>
      </c>
      <c r="L190" s="2">
        <f>TREND(Calibration!$A$2:$A$4,Calibration!$D$2:$D$4,G190)</f>
        <v>564.4079104181028</v>
      </c>
    </row>
    <row r="191" spans="1:12" x14ac:dyDescent="0.25">
      <c r="A191">
        <v>946085</v>
      </c>
      <c r="B191">
        <v>14.803999900000001</v>
      </c>
      <c r="C191">
        <v>0.29730001</v>
      </c>
      <c r="D191">
        <v>34.291000369999999</v>
      </c>
      <c r="E191">
        <v>0.2586</v>
      </c>
      <c r="F191">
        <v>36.983001710000003</v>
      </c>
      <c r="G191">
        <v>0.77770001</v>
      </c>
      <c r="H191">
        <v>30.50300026</v>
      </c>
      <c r="J191" s="2">
        <f>TREND(Calibration!$A$2:$A$4,Calibration!$B$2:$B$4,C191)</f>
        <v>291.06509513613832</v>
      </c>
      <c r="K191" s="2">
        <f>TREND(Calibration!$A$2:$A$4,Calibration!$C$2:$C$4,E191)</f>
        <v>502.47659943277995</v>
      </c>
      <c r="L191" s="2">
        <f>TREND(Calibration!$A$2:$A$4,Calibration!$D$2:$D$4,G191)</f>
        <v>564.05359605620924</v>
      </c>
    </row>
    <row r="192" spans="1:12" x14ac:dyDescent="0.25">
      <c r="A192">
        <v>951091</v>
      </c>
      <c r="B192">
        <v>14.84599972</v>
      </c>
      <c r="C192">
        <v>0.29714000000000002</v>
      </c>
      <c r="D192">
        <v>34.332000729999997</v>
      </c>
      <c r="E192">
        <v>0.25827</v>
      </c>
      <c r="F192">
        <v>37.01499939</v>
      </c>
      <c r="G192">
        <v>0.77229999999999999</v>
      </c>
      <c r="H192">
        <v>30.406999590000002</v>
      </c>
      <c r="J192" s="2">
        <f>TREND(Calibration!$A$2:$A$4,Calibration!$B$2:$B$4,C192)</f>
        <v>290.35745016207761</v>
      </c>
      <c r="K192" s="2">
        <f>TREND(Calibration!$A$2:$A$4,Calibration!$C$2:$C$4,E192)</f>
        <v>499.90041366248738</v>
      </c>
      <c r="L192" s="2">
        <f>TREND(Calibration!$A$2:$A$4,Calibration!$D$2:$D$4,G192)</f>
        <v>560.22668770880307</v>
      </c>
    </row>
    <row r="193" spans="1:12" x14ac:dyDescent="0.25">
      <c r="A193">
        <v>955093</v>
      </c>
      <c r="B193">
        <v>14.911000250000001</v>
      </c>
      <c r="C193">
        <v>0.29410999999999998</v>
      </c>
      <c r="D193">
        <v>34.312999730000001</v>
      </c>
      <c r="E193">
        <v>0.25816</v>
      </c>
      <c r="F193">
        <v>36.988998410000001</v>
      </c>
      <c r="G193">
        <v>0.77389996999999999</v>
      </c>
      <c r="H193">
        <v>30.479999540000001</v>
      </c>
      <c r="J193" s="2">
        <f>TREND(Calibration!$A$2:$A$4,Calibration!$B$2:$B$4,C193)</f>
        <v>276.95726097762508</v>
      </c>
      <c r="K193" s="2">
        <f>TREND(Calibration!$A$2:$A$4,Calibration!$C$2:$C$4,E193)</f>
        <v>499.04168507239001</v>
      </c>
      <c r="L193" s="2">
        <f>TREND(Calibration!$A$2:$A$4,Calibration!$D$2:$D$4,G193)</f>
        <v>561.36056311803372</v>
      </c>
    </row>
    <row r="194" spans="1:12" x14ac:dyDescent="0.25">
      <c r="A194">
        <v>960100</v>
      </c>
      <c r="B194">
        <v>14.96899986</v>
      </c>
      <c r="C194">
        <v>0.29962</v>
      </c>
      <c r="D194">
        <v>34.284000399999996</v>
      </c>
      <c r="E194">
        <v>0.25788999000000001</v>
      </c>
      <c r="F194">
        <v>36.977001190000003</v>
      </c>
      <c r="G194">
        <v>0.78140001999999997</v>
      </c>
      <c r="H194">
        <v>30.471000669999999</v>
      </c>
      <c r="J194" s="2">
        <f>TREND(Calibration!$A$2:$A$4,Calibration!$B$2:$B$4,C194)</f>
        <v>301.32526177179443</v>
      </c>
      <c r="K194" s="2">
        <f>TREND(Calibration!$A$2:$A$4,Calibration!$C$2:$C$4,E194)</f>
        <v>496.9338186486425</v>
      </c>
      <c r="L194" s="2">
        <f>TREND(Calibration!$A$2:$A$4,Calibration!$D$2:$D$4,G194)</f>
        <v>566.67573919196013</v>
      </c>
    </row>
    <row r="195" spans="1:12" x14ac:dyDescent="0.25">
      <c r="A195">
        <v>965085</v>
      </c>
      <c r="B195">
        <v>15.005000109999999</v>
      </c>
      <c r="C195">
        <v>0.29925001000000001</v>
      </c>
      <c r="D195">
        <v>34.286998750000002</v>
      </c>
      <c r="E195">
        <v>0.25762001000000001</v>
      </c>
      <c r="F195">
        <v>36.988998410000001</v>
      </c>
      <c r="G195">
        <v>0.77710003000000005</v>
      </c>
      <c r="H195">
        <v>30.44199944</v>
      </c>
      <c r="J195" s="2">
        <f>TREND(Calibration!$A$2:$A$4,Calibration!$B$2:$B$4,C195)</f>
        <v>299.68897926474642</v>
      </c>
      <c r="K195" s="2">
        <f>TREND(Calibration!$A$2:$A$4,Calibration!$C$2:$C$4,E195)</f>
        <v>494.82618642360126</v>
      </c>
      <c r="L195" s="2">
        <f>TREND(Calibration!$A$2:$A$4,Calibration!$D$2:$D$4,G195)</f>
        <v>563.62839897874517</v>
      </c>
    </row>
    <row r="196" spans="1:12" x14ac:dyDescent="0.25">
      <c r="A196">
        <v>970102</v>
      </c>
      <c r="B196">
        <v>15.102000240000001</v>
      </c>
      <c r="C196">
        <v>0.29929999000000002</v>
      </c>
      <c r="D196">
        <v>34.303001399999999</v>
      </c>
      <c r="E196">
        <v>0.25729998999999998</v>
      </c>
      <c r="F196">
        <v>37.018001560000002</v>
      </c>
      <c r="G196">
        <v>0.78520000000000001</v>
      </c>
      <c r="H196">
        <v>30.39100075</v>
      </c>
      <c r="J196" s="2">
        <f>TREND(Calibration!$A$2:$A$4,Calibration!$B$2:$B$4,C196)</f>
        <v>299.91001604871985</v>
      </c>
      <c r="K196" s="2">
        <f>TREND(Calibration!$A$2:$A$4,Calibration!$C$2:$C$4,E196)</f>
        <v>492.32791075630098</v>
      </c>
      <c r="L196" s="2">
        <f>TREND(Calibration!$A$2:$A$4,Calibration!$D$2:$D$4,G196)</f>
        <v>569.36872960901064</v>
      </c>
    </row>
    <row r="197" spans="1:12" x14ac:dyDescent="0.25">
      <c r="A197">
        <v>975086</v>
      </c>
      <c r="B197">
        <v>15.09300041</v>
      </c>
      <c r="C197">
        <v>0.30151999000000002</v>
      </c>
      <c r="D197">
        <v>34.303001399999999</v>
      </c>
      <c r="E197">
        <v>0.25849</v>
      </c>
      <c r="F197">
        <v>36.95500183</v>
      </c>
      <c r="G197">
        <v>0.77170002000000004</v>
      </c>
      <c r="H197">
        <v>30.396999359999999</v>
      </c>
      <c r="J197" s="2">
        <f>TREND(Calibration!$A$2:$A$4,Calibration!$B$2:$B$4,C197)</f>
        <v>309.727976441289</v>
      </c>
      <c r="K197" s="2">
        <f>TREND(Calibration!$A$2:$A$4,Calibration!$C$2:$C$4,E197)</f>
        <v>501.61787084268258</v>
      </c>
      <c r="L197" s="2">
        <f>TREND(Calibration!$A$2:$A$4,Calibration!$D$2:$D$4,G197)</f>
        <v>559.80149063133899</v>
      </c>
    </row>
    <row r="198" spans="1:12" x14ac:dyDescent="0.25">
      <c r="A198">
        <v>980085</v>
      </c>
      <c r="B198">
        <v>15.088999749999999</v>
      </c>
      <c r="C198">
        <v>0.29898000000000002</v>
      </c>
      <c r="D198">
        <v>34.332000729999997</v>
      </c>
      <c r="E198">
        <v>0.25795001000000001</v>
      </c>
      <c r="F198">
        <v>37.007999419999997</v>
      </c>
      <c r="G198">
        <v>0.7863</v>
      </c>
      <c r="H198">
        <v>30.384000780000001</v>
      </c>
      <c r="J198" s="2">
        <f>TREND(Calibration!$A$2:$A$4,Calibration!$B$2:$B$4,C198)</f>
        <v>298.49485877573875</v>
      </c>
      <c r="K198" s="2">
        <f>TREND(Calibration!$A$2:$A$4,Calibration!$C$2:$C$4,E198)</f>
        <v>497.40237219389383</v>
      </c>
      <c r="L198" s="2">
        <f>TREND(Calibration!$A$2:$A$4,Calibration!$D$2:$D$4,G198)</f>
        <v>570.1482835694934</v>
      </c>
    </row>
    <row r="199" spans="1:12" x14ac:dyDescent="0.25">
      <c r="A199">
        <v>985181</v>
      </c>
      <c r="B199">
        <v>15.06299973</v>
      </c>
      <c r="C199">
        <v>0.30307999000000002</v>
      </c>
      <c r="D199">
        <v>34.332000729999997</v>
      </c>
      <c r="E199">
        <v>0.25784001000000001</v>
      </c>
      <c r="F199">
        <v>36.948001859999998</v>
      </c>
      <c r="G199">
        <v>0.78250003000000001</v>
      </c>
      <c r="H199">
        <v>30.426000599999998</v>
      </c>
      <c r="J199" s="2">
        <f>TREND(Calibration!$A$2:$A$4,Calibration!$B$2:$B$4,C199)</f>
        <v>316.62708374417548</v>
      </c>
      <c r="K199" s="2">
        <f>TREND(Calibration!$A$2:$A$4,Calibration!$C$2:$C$4,E199)</f>
        <v>496.54364360379623</v>
      </c>
      <c r="L199" s="2">
        <f>TREND(Calibration!$A$2:$A$4,Calibration!$D$2:$D$4,G199)</f>
        <v>567.45530023929723</v>
      </c>
    </row>
    <row r="200" spans="1:12" x14ac:dyDescent="0.25">
      <c r="A200">
        <v>991005</v>
      </c>
      <c r="B200">
        <v>15.05000019</v>
      </c>
      <c r="C200">
        <v>0.30026998999999999</v>
      </c>
      <c r="D200">
        <v>34.29700089</v>
      </c>
      <c r="E200">
        <v>0.25762001000000001</v>
      </c>
      <c r="F200">
        <v>37.040000919999997</v>
      </c>
      <c r="G200">
        <v>0.78579997999999995</v>
      </c>
      <c r="H200">
        <v>30.429000850000001</v>
      </c>
      <c r="J200" s="2">
        <f>TREND(Calibration!$A$2:$A$4,Calibration!$B$2:$B$4,C200)</f>
        <v>304.1998455896171</v>
      </c>
      <c r="K200" s="2">
        <f>TREND(Calibration!$A$2:$A$4,Calibration!$C$2:$C$4,E200)</f>
        <v>494.82618642360126</v>
      </c>
      <c r="L200" s="2">
        <f>TREND(Calibration!$A$2:$A$4,Calibration!$D$2:$D$4,G200)</f>
        <v>569.79392668647461</v>
      </c>
    </row>
    <row r="201" spans="1:12" x14ac:dyDescent="0.25">
      <c r="A201">
        <v>995085</v>
      </c>
      <c r="B201">
        <v>15.01500034</v>
      </c>
      <c r="C201">
        <v>0.30000000999999998</v>
      </c>
      <c r="D201">
        <v>34.310001370000002</v>
      </c>
      <c r="E201">
        <v>0.25729998999999998</v>
      </c>
      <c r="F201">
        <v>37.001998899999997</v>
      </c>
      <c r="G201">
        <v>0.78039997999999999</v>
      </c>
      <c r="H201">
        <v>30.393999099999998</v>
      </c>
      <c r="J201" s="2">
        <f>TREND(Calibration!$A$2:$A$4,Calibration!$B$2:$B$4,C201)</f>
        <v>303.00585777574952</v>
      </c>
      <c r="K201" s="2">
        <f>TREND(Calibration!$A$2:$A$4,Calibration!$C$2:$C$4,E201)</f>
        <v>492.32791075630098</v>
      </c>
      <c r="L201" s="2">
        <f>TREND(Calibration!$A$2:$A$4,Calibration!$D$2:$D$4,G201)</f>
        <v>565.96702542592266</v>
      </c>
    </row>
    <row r="202" spans="1:12" x14ac:dyDescent="0.25">
      <c r="A202">
        <v>1000085</v>
      </c>
      <c r="B202">
        <v>14.975999829999999</v>
      </c>
      <c r="C202">
        <v>0.30821999999999999</v>
      </c>
      <c r="D202">
        <v>34.29700089</v>
      </c>
      <c r="E202">
        <v>0.25751998999999998</v>
      </c>
      <c r="F202">
        <v>37.01499939</v>
      </c>
      <c r="G202">
        <v>0.78140001999999997</v>
      </c>
      <c r="H202">
        <v>30.409999849999998</v>
      </c>
      <c r="J202" s="2">
        <f>TREND(Calibration!$A$2:$A$4,Calibration!$B$2:$B$4,C202)</f>
        <v>339.35880203129682</v>
      </c>
      <c r="K202" s="2">
        <f>TREND(Calibration!$A$2:$A$4,Calibration!$C$2:$C$4,E202)</f>
        <v>494.04536793649595</v>
      </c>
      <c r="L202" s="2">
        <f>TREND(Calibration!$A$2:$A$4,Calibration!$D$2:$D$4,G202)</f>
        <v>566.67573919196013</v>
      </c>
    </row>
    <row r="203" spans="1:12" x14ac:dyDescent="0.25">
      <c r="A203">
        <v>1005086</v>
      </c>
      <c r="B203">
        <v>14.95600033</v>
      </c>
      <c r="C203">
        <v>0.30746001000000001</v>
      </c>
      <c r="D203">
        <v>34.284000399999996</v>
      </c>
      <c r="E203">
        <v>0.25762001000000001</v>
      </c>
      <c r="F203">
        <v>37.005001069999999</v>
      </c>
      <c r="G203">
        <v>0.78250003000000001</v>
      </c>
      <c r="H203">
        <v>30.419000629999999</v>
      </c>
      <c r="J203" s="2">
        <f>TREND(Calibration!$A$2:$A$4,Calibration!$B$2:$B$4,C203)</f>
        <v>335.99774269852719</v>
      </c>
      <c r="K203" s="2">
        <f>TREND(Calibration!$A$2:$A$4,Calibration!$C$2:$C$4,E203)</f>
        <v>494.82618642360126</v>
      </c>
      <c r="L203" s="2">
        <f>TREND(Calibration!$A$2:$A$4,Calibration!$D$2:$D$4,G203)</f>
        <v>567.45530023929723</v>
      </c>
    </row>
    <row r="204" spans="1:12" x14ac:dyDescent="0.25">
      <c r="A204">
        <v>1011008</v>
      </c>
      <c r="B204">
        <v>14.87800026</v>
      </c>
      <c r="C204">
        <v>0.30665000999999997</v>
      </c>
      <c r="D204">
        <v>34.29700089</v>
      </c>
      <c r="E204">
        <v>0.25757000000000002</v>
      </c>
      <c r="F204">
        <v>36.942001339999997</v>
      </c>
      <c r="G204">
        <v>0.77549999999999997</v>
      </c>
      <c r="H204">
        <v>30.44499969</v>
      </c>
      <c r="J204" s="2">
        <f>TREND(Calibration!$A$2:$A$4,Calibration!$B$2:$B$4,C204)</f>
        <v>332.41551390664358</v>
      </c>
      <c r="K204" s="2">
        <f>TREND(Calibration!$A$2:$A$4,Calibration!$C$2:$C$4,E204)</f>
        <v>494.43577718004872</v>
      </c>
      <c r="L204" s="2">
        <f>TREND(Calibration!$A$2:$A$4,Calibration!$D$2:$D$4,G204)</f>
        <v>562.49448104838939</v>
      </c>
    </row>
    <row r="205" spans="1:12" x14ac:dyDescent="0.25">
      <c r="A205">
        <v>1015085</v>
      </c>
      <c r="B205">
        <v>14.89099979</v>
      </c>
      <c r="C205">
        <v>0.30487001000000002</v>
      </c>
      <c r="D205">
        <v>34.323001859999998</v>
      </c>
      <c r="E205">
        <v>0.25751998999999998</v>
      </c>
      <c r="F205">
        <v>37.042999270000003</v>
      </c>
      <c r="G205">
        <v>0.78200000999999997</v>
      </c>
      <c r="H205">
        <v>30.429000850000001</v>
      </c>
      <c r="J205" s="2">
        <f>TREND(Calibration!$A$2:$A$4,Calibration!$B$2:$B$4,C205)</f>
        <v>324.54345557386318</v>
      </c>
      <c r="K205" s="2">
        <f>TREND(Calibration!$A$2:$A$4,Calibration!$C$2:$C$4,E205)</f>
        <v>494.04536793649595</v>
      </c>
      <c r="L205" s="2">
        <f>TREND(Calibration!$A$2:$A$4,Calibration!$D$2:$D$4,G205)</f>
        <v>567.10094335627844</v>
      </c>
    </row>
    <row r="206" spans="1:12" x14ac:dyDescent="0.25">
      <c r="A206">
        <v>1020086</v>
      </c>
      <c r="B206">
        <v>14.86200047</v>
      </c>
      <c r="C206">
        <v>0.30335000000000001</v>
      </c>
      <c r="D206">
        <v>34.286998750000002</v>
      </c>
      <c r="E206">
        <v>0.25757000000000002</v>
      </c>
      <c r="F206">
        <v>37.005001069999999</v>
      </c>
      <c r="G206">
        <v>0.7863</v>
      </c>
      <c r="H206">
        <v>30.493000030000001</v>
      </c>
      <c r="J206" s="2">
        <f>TREND(Calibration!$A$2:$A$4,Calibration!$B$2:$B$4,C206)</f>
        <v>317.82120423318338</v>
      </c>
      <c r="K206" s="2">
        <f>TREND(Calibration!$A$2:$A$4,Calibration!$C$2:$C$4,E206)</f>
        <v>494.43577718004872</v>
      </c>
      <c r="L206" s="2">
        <f>TREND(Calibration!$A$2:$A$4,Calibration!$D$2:$D$4,G206)</f>
        <v>570.1482835694934</v>
      </c>
    </row>
    <row r="207" spans="1:12" x14ac:dyDescent="0.25">
      <c r="A207">
        <v>1025085</v>
      </c>
      <c r="B207">
        <v>14.86200047</v>
      </c>
      <c r="C207">
        <v>0.30335000000000001</v>
      </c>
      <c r="D207">
        <v>34.335998539999999</v>
      </c>
      <c r="E207">
        <v>0.25725000999999997</v>
      </c>
      <c r="F207">
        <v>37.027000430000001</v>
      </c>
      <c r="G207">
        <v>0.78140001999999997</v>
      </c>
      <c r="H207">
        <v>30.454999919999999</v>
      </c>
      <c r="J207" s="2">
        <f>TREND(Calibration!$A$2:$A$4,Calibration!$B$2:$B$4,C207)</f>
        <v>317.82120423318338</v>
      </c>
      <c r="K207" s="2">
        <f>TREND(Calibration!$A$2:$A$4,Calibration!$C$2:$C$4,E207)</f>
        <v>491.93773571145471</v>
      </c>
      <c r="L207" s="2">
        <f>TREND(Calibration!$A$2:$A$4,Calibration!$D$2:$D$4,G207)</f>
        <v>566.67573919196013</v>
      </c>
    </row>
    <row r="208" spans="1:12" x14ac:dyDescent="0.25">
      <c r="A208">
        <v>1030085</v>
      </c>
      <c r="B208">
        <v>14.84300041</v>
      </c>
      <c r="C208">
        <v>0.30199999</v>
      </c>
      <c r="D208">
        <v>34.306999210000001</v>
      </c>
      <c r="E208">
        <v>0.25659999</v>
      </c>
      <c r="F208">
        <v>36.951000209999997</v>
      </c>
      <c r="G208">
        <v>0.78090000000000004</v>
      </c>
      <c r="H208">
        <v>30.479999540000001</v>
      </c>
      <c r="J208" s="2">
        <f>TREND(Calibration!$A$2:$A$4,Calibration!$B$2:$B$4,C208)</f>
        <v>311.85077868833082</v>
      </c>
      <c r="K208" s="2">
        <f>TREND(Calibration!$A$2:$A$4,Calibration!$C$2:$C$4,E208)</f>
        <v>486.86327427386232</v>
      </c>
      <c r="L208" s="2">
        <f>TREND(Calibration!$A$2:$A$4,Calibration!$D$2:$D$4,G208)</f>
        <v>566.32138230894145</v>
      </c>
    </row>
    <row r="209" spans="1:12" x14ac:dyDescent="0.25">
      <c r="A209">
        <v>1035085</v>
      </c>
      <c r="B209">
        <v>14.913999560000001</v>
      </c>
      <c r="C209">
        <v>0.30210998999999999</v>
      </c>
      <c r="D209">
        <v>34.29700089</v>
      </c>
      <c r="E209">
        <v>0.25659999</v>
      </c>
      <c r="F209">
        <v>37.027000430000001</v>
      </c>
      <c r="G209">
        <v>0.79119998000000002</v>
      </c>
      <c r="H209">
        <v>30.474000929999999</v>
      </c>
      <c r="J209" s="2">
        <f>TREND(Calibration!$A$2:$A$4,Calibration!$B$2:$B$4,C209)</f>
        <v>312.33725420327801</v>
      </c>
      <c r="K209" s="2">
        <f>TREND(Calibration!$A$2:$A$4,Calibration!$C$2:$C$4,E209)</f>
        <v>486.86327427386232</v>
      </c>
      <c r="L209" s="2">
        <f>TREND(Calibration!$A$2:$A$4,Calibration!$D$2:$D$4,G209)</f>
        <v>573.62082794702667</v>
      </c>
    </row>
    <row r="210" spans="1:12" x14ac:dyDescent="0.25">
      <c r="A210">
        <v>1040085</v>
      </c>
      <c r="B210">
        <v>14.916999819999999</v>
      </c>
      <c r="C210">
        <v>0.30243998999999999</v>
      </c>
      <c r="D210">
        <v>34.293998719999998</v>
      </c>
      <c r="E210">
        <v>0.25626999</v>
      </c>
      <c r="F210">
        <v>37.023998259999999</v>
      </c>
      <c r="G210">
        <v>0.79490000000000005</v>
      </c>
      <c r="H210">
        <v>30.534999849999998</v>
      </c>
      <c r="J210" s="2">
        <f>TREND(Calibration!$A$2:$A$4,Calibration!$B$2:$B$4,C210)</f>
        <v>313.79668074811934</v>
      </c>
      <c r="K210" s="2">
        <f>TREND(Calibration!$A$2:$A$4,Calibration!$C$2:$C$4,E210)</f>
        <v>484.28708850356975</v>
      </c>
      <c r="L210" s="2">
        <f>TREND(Calibration!$A$2:$A$4,Calibration!$D$2:$D$4,G210)</f>
        <v>576.24297816963178</v>
      </c>
    </row>
    <row r="211" spans="1:12" x14ac:dyDescent="0.25">
      <c r="A211">
        <v>1045088</v>
      </c>
      <c r="B211">
        <v>14.913999560000001</v>
      </c>
      <c r="C211">
        <v>0.30146000000000001</v>
      </c>
      <c r="D211">
        <v>34.312999730000001</v>
      </c>
      <c r="E211">
        <v>0.25626999</v>
      </c>
      <c r="F211">
        <v>36.983001710000003</v>
      </c>
      <c r="G211">
        <v>0.79220003000000005</v>
      </c>
      <c r="H211">
        <v>30.518999099999998</v>
      </c>
      <c r="J211" s="2">
        <f>TREND(Calibration!$A$2:$A$4,Calibration!$B$2:$B$4,C211)</f>
        <v>309.46267038545557</v>
      </c>
      <c r="K211" s="2">
        <f>TREND(Calibration!$A$2:$A$4,Calibration!$C$2:$C$4,E211)</f>
        <v>484.28708850356975</v>
      </c>
      <c r="L211" s="2">
        <f>TREND(Calibration!$A$2:$A$4,Calibration!$D$2:$D$4,G211)</f>
        <v>574.32954879991837</v>
      </c>
    </row>
    <row r="212" spans="1:12" x14ac:dyDescent="0.25">
      <c r="A212">
        <v>1050085</v>
      </c>
      <c r="B212">
        <v>14.94999981</v>
      </c>
      <c r="C212">
        <v>0.30118999000000002</v>
      </c>
      <c r="D212">
        <v>34.319000240000001</v>
      </c>
      <c r="E212">
        <v>0.25567999000000002</v>
      </c>
      <c r="F212">
        <v>37.046001429999997</v>
      </c>
      <c r="G212">
        <v>0.79979997999999997</v>
      </c>
      <c r="H212">
        <v>30.524999619999999</v>
      </c>
      <c r="J212" s="2">
        <f>TREND(Calibration!$A$2:$A$4,Calibration!$B$2:$B$4,C212)</f>
        <v>308.26854989644767</v>
      </c>
      <c r="K212" s="2">
        <f>TREND(Calibration!$A$2:$A$4,Calibration!$C$2:$C$4,E212)</f>
        <v>479.68118061122846</v>
      </c>
      <c r="L212" s="2">
        <f>TREND(Calibration!$A$2:$A$4,Calibration!$D$2:$D$4,G212)</f>
        <v>579.71552254716505</v>
      </c>
    </row>
    <row r="213" spans="1:12" x14ac:dyDescent="0.25">
      <c r="A213">
        <v>1055085</v>
      </c>
      <c r="B213">
        <v>14.913999560000001</v>
      </c>
      <c r="C213">
        <v>0.30146000000000001</v>
      </c>
      <c r="D213">
        <v>34.286998750000002</v>
      </c>
      <c r="E213">
        <v>0.25556999000000002</v>
      </c>
      <c r="F213">
        <v>37.036998750000002</v>
      </c>
      <c r="G213">
        <v>0.79390000999999999</v>
      </c>
      <c r="H213">
        <v>30.534999849999998</v>
      </c>
      <c r="J213" s="2">
        <f>TREND(Calibration!$A$2:$A$4,Calibration!$B$2:$B$4,C213)</f>
        <v>309.46267038545557</v>
      </c>
      <c r="K213" s="2">
        <f>TREND(Calibration!$A$2:$A$4,Calibration!$C$2:$C$4,E213)</f>
        <v>478.82245202113108</v>
      </c>
      <c r="L213" s="2">
        <f>TREND(Calibration!$A$2:$A$4,Calibration!$D$2:$D$4,G213)</f>
        <v>575.53429983786521</v>
      </c>
    </row>
    <row r="214" spans="1:12" x14ac:dyDescent="0.25">
      <c r="A214">
        <v>1060087</v>
      </c>
      <c r="B214">
        <v>14.82600021</v>
      </c>
      <c r="C214">
        <v>0.30237999999999998</v>
      </c>
      <c r="D214">
        <v>34.299999239999998</v>
      </c>
      <c r="E214">
        <v>0.25589001</v>
      </c>
      <c r="F214">
        <v>36.983001710000003</v>
      </c>
      <c r="G214">
        <v>0.77980000000000005</v>
      </c>
      <c r="H214">
        <v>30.43899918</v>
      </c>
      <c r="J214" s="2">
        <f>TREND(Calibration!$A$2:$A$4,Calibration!$B$2:$B$4,C214)</f>
        <v>313.53137469228591</v>
      </c>
      <c r="K214" s="2">
        <f>TREND(Calibration!$A$2:$A$4,Calibration!$C$2:$C$4,E214)</f>
        <v>481.32072768843091</v>
      </c>
      <c r="L214" s="2">
        <f>TREND(Calibration!$A$2:$A$4,Calibration!$D$2:$D$4,G214)</f>
        <v>565.54182834845869</v>
      </c>
    </row>
    <row r="215" spans="1:12" x14ac:dyDescent="0.25">
      <c r="A215">
        <v>1065092</v>
      </c>
      <c r="B215">
        <v>14.855999949999999</v>
      </c>
      <c r="C215">
        <v>0.30206000999999999</v>
      </c>
      <c r="D215">
        <v>34.268001560000002</v>
      </c>
      <c r="E215">
        <v>0.25659999</v>
      </c>
      <c r="F215">
        <v>37.053001399999999</v>
      </c>
      <c r="G215">
        <v>0.79329996999999997</v>
      </c>
      <c r="H215">
        <v>30.471000669999999</v>
      </c>
      <c r="J215" s="2">
        <f>TREND(Calibration!$A$2:$A$4,Calibration!$B$2:$B$4,C215)</f>
        <v>312.1162174193048</v>
      </c>
      <c r="K215" s="2">
        <f>TREND(Calibration!$A$2:$A$4,Calibration!$C$2:$C$4,E215)</f>
        <v>486.86327427386232</v>
      </c>
      <c r="L215" s="2">
        <f>TREND(Calibration!$A$2:$A$4,Calibration!$D$2:$D$4,G215)</f>
        <v>575.109060239276</v>
      </c>
    </row>
    <row r="216" spans="1:12" x14ac:dyDescent="0.25">
      <c r="A216">
        <v>1070086</v>
      </c>
      <c r="B216">
        <v>14.774999619999999</v>
      </c>
      <c r="C216">
        <v>0.30199999</v>
      </c>
      <c r="D216">
        <v>34.326000209999997</v>
      </c>
      <c r="E216">
        <v>0.25659999</v>
      </c>
      <c r="F216">
        <v>36.966999049999998</v>
      </c>
      <c r="G216">
        <v>0.77710003000000005</v>
      </c>
      <c r="H216">
        <v>30.4640007</v>
      </c>
      <c r="J216" s="2">
        <f>TREND(Calibration!$A$2:$A$4,Calibration!$B$2:$B$4,C216)</f>
        <v>311.85077868833082</v>
      </c>
      <c r="K216" s="2">
        <f>TREND(Calibration!$A$2:$A$4,Calibration!$C$2:$C$4,E216)</f>
        <v>486.86327427386232</v>
      </c>
      <c r="L216" s="2">
        <f>TREND(Calibration!$A$2:$A$4,Calibration!$D$2:$D$4,G216)</f>
        <v>563.62839897874517</v>
      </c>
    </row>
    <row r="217" spans="1:12" x14ac:dyDescent="0.25">
      <c r="A217">
        <v>1075085</v>
      </c>
      <c r="B217">
        <v>14.800999640000001</v>
      </c>
      <c r="C217">
        <v>0.30243998999999999</v>
      </c>
      <c r="D217">
        <v>34.312999730000001</v>
      </c>
      <c r="E217">
        <v>0.25692000999999998</v>
      </c>
      <c r="F217">
        <v>36.995998380000003</v>
      </c>
      <c r="G217">
        <v>0.78310000999999996</v>
      </c>
      <c r="H217">
        <v>30.489999770000001</v>
      </c>
      <c r="J217" s="2">
        <f>TREND(Calibration!$A$2:$A$4,Calibration!$B$2:$B$4,C217)</f>
        <v>313.79668074811934</v>
      </c>
      <c r="K217" s="2">
        <f>TREND(Calibration!$A$2:$A$4,Calibration!$C$2:$C$4,E217)</f>
        <v>489.36154994116214</v>
      </c>
      <c r="L217" s="2">
        <f>TREND(Calibration!$A$2:$A$4,Calibration!$D$2:$D$4,G217)</f>
        <v>567.88049731676119</v>
      </c>
    </row>
    <row r="218" spans="1:12" x14ac:dyDescent="0.25">
      <c r="A218">
        <v>1080086</v>
      </c>
      <c r="B218">
        <v>14.81700039</v>
      </c>
      <c r="C218">
        <v>0.30026998999999999</v>
      </c>
      <c r="D218">
        <v>34.326000209999997</v>
      </c>
      <c r="E218">
        <v>0.25725000999999997</v>
      </c>
      <c r="F218">
        <v>37.02099991</v>
      </c>
      <c r="G218">
        <v>0.77819996999999996</v>
      </c>
      <c r="H218">
        <v>30.402999879999999</v>
      </c>
      <c r="J218" s="2">
        <f>TREND(Calibration!$A$2:$A$4,Calibration!$B$2:$B$4,C218)</f>
        <v>304.1998455896171</v>
      </c>
      <c r="K218" s="2">
        <f>TREND(Calibration!$A$2:$A$4,Calibration!$C$2:$C$4,E218)</f>
        <v>491.93773571145471</v>
      </c>
      <c r="L218" s="2">
        <f>TREND(Calibration!$A$2:$A$4,Calibration!$D$2:$D$4,G218)</f>
        <v>564.4079104181028</v>
      </c>
    </row>
    <row r="219" spans="1:12" x14ac:dyDescent="0.25">
      <c r="A219">
        <v>1085524</v>
      </c>
      <c r="B219">
        <v>14.87199974</v>
      </c>
      <c r="C219">
        <v>0.29525000000000001</v>
      </c>
      <c r="D219">
        <v>34.347999569999999</v>
      </c>
      <c r="E219">
        <v>0.25768000000000002</v>
      </c>
      <c r="F219">
        <v>36.983001710000003</v>
      </c>
      <c r="G219">
        <v>0.77439999999999998</v>
      </c>
      <c r="H219">
        <v>30.39100075</v>
      </c>
      <c r="J219" s="2">
        <f>TREND(Calibration!$A$2:$A$4,Calibration!$B$2:$B$4,C219)</f>
        <v>281.9989163143498</v>
      </c>
      <c r="K219" s="2">
        <f>TREND(Calibration!$A$2:$A$4,Calibration!$C$2:$C$4,E219)</f>
        <v>495.29450577014632</v>
      </c>
      <c r="L219" s="2">
        <f>TREND(Calibration!$A$2:$A$4,Calibration!$D$2:$D$4,G219)</f>
        <v>561.71492708790663</v>
      </c>
    </row>
    <row r="220" spans="1:12" x14ac:dyDescent="0.25">
      <c r="A220">
        <v>1090086</v>
      </c>
      <c r="B220">
        <v>14.916999819999999</v>
      </c>
      <c r="C220">
        <v>0.30146000000000001</v>
      </c>
      <c r="D220">
        <v>34.323001859999998</v>
      </c>
      <c r="E220">
        <v>0.25788999000000001</v>
      </c>
      <c r="F220">
        <v>36.973999020000001</v>
      </c>
      <c r="G220">
        <v>0.77600002000000001</v>
      </c>
      <c r="H220">
        <v>30.426000599999998</v>
      </c>
      <c r="J220" s="2">
        <f>TREND(Calibration!$A$2:$A$4,Calibration!$B$2:$B$4,C220)</f>
        <v>309.46267038545557</v>
      </c>
      <c r="K220" s="2">
        <f>TREND(Calibration!$A$2:$A$4,Calibration!$C$2:$C$4,E220)</f>
        <v>496.9338186486425</v>
      </c>
      <c r="L220" s="2">
        <f>TREND(Calibration!$A$2:$A$4,Calibration!$D$2:$D$4,G220)</f>
        <v>562.84883793140818</v>
      </c>
    </row>
    <row r="221" spans="1:12" x14ac:dyDescent="0.25">
      <c r="A221">
        <v>1095085</v>
      </c>
      <c r="B221">
        <v>14.897999759999999</v>
      </c>
      <c r="C221">
        <v>0.30292001000000002</v>
      </c>
      <c r="D221">
        <v>34.328998570000003</v>
      </c>
      <c r="E221">
        <v>0.25816</v>
      </c>
      <c r="F221">
        <v>36.9640007</v>
      </c>
      <c r="G221">
        <v>0.77170002000000004</v>
      </c>
      <c r="H221">
        <v>30.419000629999999</v>
      </c>
      <c r="J221" s="2">
        <f>TREND(Calibration!$A$2:$A$4,Calibration!$B$2:$B$4,C221)</f>
        <v>315.91957144525509</v>
      </c>
      <c r="K221" s="2">
        <f>TREND(Calibration!$A$2:$A$4,Calibration!$C$2:$C$4,E221)</f>
        <v>499.04168507239001</v>
      </c>
      <c r="L221" s="2">
        <f>TREND(Calibration!$A$2:$A$4,Calibration!$D$2:$D$4,G221)</f>
        <v>559.80149063133899</v>
      </c>
    </row>
    <row r="222" spans="1:12" x14ac:dyDescent="0.25">
      <c r="A222">
        <v>1100085</v>
      </c>
      <c r="B222">
        <v>14.885000229999999</v>
      </c>
      <c r="C222">
        <v>0.30140999000000002</v>
      </c>
      <c r="D222">
        <v>34.299999239999998</v>
      </c>
      <c r="E222">
        <v>0.25821999000000001</v>
      </c>
      <c r="F222">
        <v>36.979999540000001</v>
      </c>
      <c r="G222">
        <v>0.77280002999999997</v>
      </c>
      <c r="H222">
        <v>30.454999919999999</v>
      </c>
      <c r="J222" s="2">
        <f>TREND(Calibration!$A$2:$A$4,Calibration!$B$2:$B$4,C222)</f>
        <v>309.24150092634181</v>
      </c>
      <c r="K222" s="2">
        <f>TREND(Calibration!$A$2:$A$4,Calibration!$C$2:$C$4,E222)</f>
        <v>499.51000441893507</v>
      </c>
      <c r="L222" s="2">
        <f>TREND(Calibration!$A$2:$A$4,Calibration!$D$2:$D$4,G222)</f>
        <v>560.58105167867598</v>
      </c>
    </row>
    <row r="223" spans="1:12" x14ac:dyDescent="0.25">
      <c r="A223">
        <v>1105085</v>
      </c>
      <c r="B223">
        <v>14.84300041</v>
      </c>
      <c r="C223">
        <v>0.30329999000000002</v>
      </c>
      <c r="D223">
        <v>34.328998570000003</v>
      </c>
      <c r="E223">
        <v>0.25821999000000001</v>
      </c>
      <c r="F223">
        <v>36.986000060000002</v>
      </c>
      <c r="G223">
        <v>0.76359999000000001</v>
      </c>
      <c r="H223">
        <v>30.423000340000002</v>
      </c>
      <c r="J223" s="2">
        <f>TREND(Calibration!$A$2:$A$4,Calibration!$B$2:$B$4,C223)</f>
        <v>317.60003477406963</v>
      </c>
      <c r="K223" s="2">
        <f>TREND(Calibration!$A$2:$A$4,Calibration!$C$2:$C$4,E223)</f>
        <v>499.51000441893507</v>
      </c>
      <c r="L223" s="2">
        <f>TREND(Calibration!$A$2:$A$4,Calibration!$D$2:$D$4,G223)</f>
        <v>554.06111747994839</v>
      </c>
    </row>
    <row r="224" spans="1:12" x14ac:dyDescent="0.25">
      <c r="A224">
        <v>1110085</v>
      </c>
      <c r="B224">
        <v>14.81000042</v>
      </c>
      <c r="C224">
        <v>0.30357000000000001</v>
      </c>
      <c r="D224">
        <v>34.303001399999999</v>
      </c>
      <c r="E224">
        <v>0.25876000999999998</v>
      </c>
      <c r="F224">
        <v>36.993000029999997</v>
      </c>
      <c r="G224">
        <v>0.77010000000000001</v>
      </c>
      <c r="H224">
        <v>30.406999590000002</v>
      </c>
      <c r="J224" s="2">
        <f>TREND(Calibration!$A$2:$A$4,Calibration!$B$2:$B$4,C224)</f>
        <v>318.79415526307753</v>
      </c>
      <c r="K224" s="2">
        <f>TREND(Calibration!$A$2:$A$4,Calibration!$C$2:$C$4,E224)</f>
        <v>503.72573726642986</v>
      </c>
      <c r="L224" s="2">
        <f>TREND(Calibration!$A$2:$A$4,Calibration!$D$2:$D$4,G224)</f>
        <v>558.66757978783744</v>
      </c>
    </row>
    <row r="225" spans="1:12" x14ac:dyDescent="0.25">
      <c r="A225">
        <v>1115085</v>
      </c>
      <c r="B225">
        <v>14.76200008</v>
      </c>
      <c r="C225">
        <v>0.30680998999999998</v>
      </c>
      <c r="D225">
        <v>34.335998539999999</v>
      </c>
      <c r="E225">
        <v>0.25821999000000001</v>
      </c>
      <c r="F225">
        <v>36.983001710000003</v>
      </c>
      <c r="G225">
        <v>0.76849997000000003</v>
      </c>
      <c r="H225">
        <v>30.39100075</v>
      </c>
      <c r="J225" s="2">
        <f>TREND(Calibration!$A$2:$A$4,Calibration!$B$2:$B$4,C225)</f>
        <v>333.12302620556397</v>
      </c>
      <c r="K225" s="2">
        <f>TREND(Calibration!$A$2:$A$4,Calibration!$C$2:$C$4,E225)</f>
        <v>499.51000441893507</v>
      </c>
      <c r="L225" s="2">
        <f>TREND(Calibration!$A$2:$A$4,Calibration!$D$2:$D$4,G225)</f>
        <v>557.53366185748166</v>
      </c>
    </row>
    <row r="226" spans="1:12" x14ac:dyDescent="0.25">
      <c r="A226">
        <v>1120144</v>
      </c>
      <c r="B226">
        <v>14.76799965</v>
      </c>
      <c r="C226">
        <v>0.30432998999999999</v>
      </c>
      <c r="D226">
        <v>34.275001529999997</v>
      </c>
      <c r="E226">
        <v>0.25788999000000001</v>
      </c>
      <c r="F226">
        <v>37.030998230000002</v>
      </c>
      <c r="G226">
        <v>0.7863</v>
      </c>
      <c r="H226">
        <v>30.471000669999999</v>
      </c>
      <c r="J226" s="2">
        <f>TREND(Calibration!$A$2:$A$4,Calibration!$B$2:$B$4,C226)</f>
        <v>322.15521459584716</v>
      </c>
      <c r="K226" s="2">
        <f>TREND(Calibration!$A$2:$A$4,Calibration!$C$2:$C$4,E226)</f>
        <v>496.9338186486425</v>
      </c>
      <c r="L226" s="2">
        <f>TREND(Calibration!$A$2:$A$4,Calibration!$D$2:$D$4,G226)</f>
        <v>570.1482835694934</v>
      </c>
    </row>
    <row r="227" spans="1:12" x14ac:dyDescent="0.25">
      <c r="A227">
        <v>1125100</v>
      </c>
      <c r="B227">
        <v>14.80200005</v>
      </c>
      <c r="C227">
        <v>0.30362001</v>
      </c>
      <c r="D227">
        <v>34.301998140000002</v>
      </c>
      <c r="E227">
        <v>0.25788999000000001</v>
      </c>
      <c r="F227">
        <v>37.020000459999999</v>
      </c>
      <c r="G227">
        <v>0.78520000000000001</v>
      </c>
      <c r="H227">
        <v>30.413999560000001</v>
      </c>
      <c r="J227" s="2">
        <f>TREND(Calibration!$A$2:$A$4,Calibration!$B$2:$B$4,C227)</f>
        <v>319.01532472219128</v>
      </c>
      <c r="K227" s="2">
        <f>TREND(Calibration!$A$2:$A$4,Calibration!$C$2:$C$4,E227)</f>
        <v>496.9338186486425</v>
      </c>
      <c r="L227" s="2">
        <f>TREND(Calibration!$A$2:$A$4,Calibration!$D$2:$D$4,G227)</f>
        <v>569.36872960901064</v>
      </c>
    </row>
    <row r="228" spans="1:12" x14ac:dyDescent="0.25">
      <c r="A228">
        <v>1130086</v>
      </c>
      <c r="B228">
        <v>14.85400009</v>
      </c>
      <c r="C228">
        <v>0.29989000999999998</v>
      </c>
      <c r="D228">
        <v>34.305000309999997</v>
      </c>
      <c r="E228">
        <v>0.25757000000000002</v>
      </c>
      <c r="F228">
        <v>37.016998289999997</v>
      </c>
      <c r="G228">
        <v>0.78310000999999996</v>
      </c>
      <c r="H228">
        <v>30.395000459999999</v>
      </c>
      <c r="J228" s="2">
        <f>TREND(Calibration!$A$2:$A$4,Calibration!$B$2:$B$4,C228)</f>
        <v>302.51938226080233</v>
      </c>
      <c r="K228" s="2">
        <f>TREND(Calibration!$A$2:$A$4,Calibration!$C$2:$C$4,E228)</f>
        <v>494.43577718004872</v>
      </c>
      <c r="L228" s="2">
        <f>TREND(Calibration!$A$2:$A$4,Calibration!$D$2:$D$4,G228)</f>
        <v>567.88049731676119</v>
      </c>
    </row>
    <row r="229" spans="1:12" x14ac:dyDescent="0.25">
      <c r="A229">
        <v>1135085</v>
      </c>
      <c r="B229">
        <v>14.975000380000001</v>
      </c>
      <c r="C229">
        <v>0.30026998999999999</v>
      </c>
      <c r="D229">
        <v>34.32799911</v>
      </c>
      <c r="E229">
        <v>0.25757000000000002</v>
      </c>
      <c r="F229">
        <v>37.004001619999997</v>
      </c>
      <c r="G229">
        <v>0.77980000000000005</v>
      </c>
      <c r="H229">
        <v>30.388999940000001</v>
      </c>
      <c r="J229" s="2">
        <f>TREND(Calibration!$A$2:$A$4,Calibration!$B$2:$B$4,C229)</f>
        <v>304.1998455896171</v>
      </c>
      <c r="K229" s="2">
        <f>TREND(Calibration!$A$2:$A$4,Calibration!$C$2:$C$4,E229)</f>
        <v>494.43577718004872</v>
      </c>
      <c r="L229" s="2">
        <f>TREND(Calibration!$A$2:$A$4,Calibration!$D$2:$D$4,G229)</f>
        <v>565.54182834845869</v>
      </c>
    </row>
    <row r="230" spans="1:12" x14ac:dyDescent="0.25">
      <c r="A230">
        <v>1140085</v>
      </c>
      <c r="B230">
        <v>15.05500031</v>
      </c>
      <c r="C230">
        <v>0.30329999000000002</v>
      </c>
      <c r="D230">
        <v>34.305000309999997</v>
      </c>
      <c r="E230">
        <v>0.25692000999999998</v>
      </c>
      <c r="F230">
        <v>37.022998809999997</v>
      </c>
      <c r="G230">
        <v>0.78469997999999996</v>
      </c>
      <c r="H230">
        <v>30.385999680000001</v>
      </c>
      <c r="J230" s="2">
        <f>TREND(Calibration!$A$2:$A$4,Calibration!$B$2:$B$4,C230)</f>
        <v>317.60003477406963</v>
      </c>
      <c r="K230" s="2">
        <f>TREND(Calibration!$A$2:$A$4,Calibration!$C$2:$C$4,E230)</f>
        <v>489.36154994116214</v>
      </c>
      <c r="L230" s="2">
        <f>TREND(Calibration!$A$2:$A$4,Calibration!$D$2:$D$4,G230)</f>
        <v>569.01437272599185</v>
      </c>
    </row>
    <row r="231" spans="1:12" x14ac:dyDescent="0.25">
      <c r="A231">
        <v>1145099</v>
      </c>
      <c r="B231">
        <v>15.07600021</v>
      </c>
      <c r="C231">
        <v>0.30000000999999998</v>
      </c>
      <c r="D231">
        <v>34.310001370000002</v>
      </c>
      <c r="E231">
        <v>0.25697999999999999</v>
      </c>
      <c r="F231">
        <v>37.007999419999997</v>
      </c>
      <c r="G231">
        <v>0.77770001</v>
      </c>
      <c r="H231">
        <v>30.381000520000001</v>
      </c>
      <c r="J231" s="2">
        <f>TREND(Calibration!$A$2:$A$4,Calibration!$B$2:$B$4,C231)</f>
        <v>303.00585777574952</v>
      </c>
      <c r="K231" s="2">
        <f>TREND(Calibration!$A$2:$A$4,Calibration!$C$2:$C$4,E231)</f>
        <v>489.8298692877072</v>
      </c>
      <c r="L231" s="2">
        <f>TREND(Calibration!$A$2:$A$4,Calibration!$D$2:$D$4,G231)</f>
        <v>564.05359605620924</v>
      </c>
    </row>
    <row r="232" spans="1:12" x14ac:dyDescent="0.25">
      <c r="A232">
        <v>1150086</v>
      </c>
      <c r="B232">
        <v>15.06000042</v>
      </c>
      <c r="C232">
        <v>0.30118999000000002</v>
      </c>
      <c r="D232">
        <v>34.27099991</v>
      </c>
      <c r="E232">
        <v>0.25692000999999998</v>
      </c>
      <c r="F232">
        <v>37.018001560000002</v>
      </c>
      <c r="G232">
        <v>0.78789997000000001</v>
      </c>
      <c r="H232">
        <v>30.426000599999998</v>
      </c>
      <c r="J232" s="2">
        <f>TREND(Calibration!$A$2:$A$4,Calibration!$B$2:$B$4,C232)</f>
        <v>308.26854989644767</v>
      </c>
      <c r="K232" s="2">
        <f>TREND(Calibration!$A$2:$A$4,Calibration!$C$2:$C$4,E232)</f>
        <v>489.36154994116214</v>
      </c>
      <c r="L232" s="2">
        <f>TREND(Calibration!$A$2:$A$4,Calibration!$D$2:$D$4,G232)</f>
        <v>571.28215897872406</v>
      </c>
    </row>
    <row r="233" spans="1:12" x14ac:dyDescent="0.25">
      <c r="A233">
        <v>1155089</v>
      </c>
      <c r="B233">
        <v>15.00800037</v>
      </c>
      <c r="C233">
        <v>0.30118999000000002</v>
      </c>
      <c r="D233">
        <v>34.293998719999998</v>
      </c>
      <c r="E233">
        <v>0.25692000999999998</v>
      </c>
      <c r="F233">
        <v>37.005001069999999</v>
      </c>
      <c r="G233">
        <v>0.78140001999999997</v>
      </c>
      <c r="H233">
        <v>30.381000520000001</v>
      </c>
      <c r="J233" s="2">
        <f>TREND(Calibration!$A$2:$A$4,Calibration!$B$2:$B$4,C233)</f>
        <v>308.26854989644767</v>
      </c>
      <c r="K233" s="2">
        <f>TREND(Calibration!$A$2:$A$4,Calibration!$C$2:$C$4,E233)</f>
        <v>489.36154994116214</v>
      </c>
      <c r="L233" s="2">
        <f>TREND(Calibration!$A$2:$A$4,Calibration!$D$2:$D$4,G233)</f>
        <v>566.67573919196013</v>
      </c>
    </row>
    <row r="234" spans="1:12" x14ac:dyDescent="0.25">
      <c r="A234">
        <v>1160086</v>
      </c>
      <c r="B234">
        <v>14.946999549999999</v>
      </c>
      <c r="C234">
        <v>0.30146000000000001</v>
      </c>
      <c r="D234">
        <v>34.284000399999996</v>
      </c>
      <c r="E234">
        <v>0.25653999999999999</v>
      </c>
      <c r="F234">
        <v>36.97000122</v>
      </c>
      <c r="G234">
        <v>0.78310000999999996</v>
      </c>
      <c r="H234">
        <v>30.474000929999999</v>
      </c>
      <c r="J234" s="2">
        <f>TREND(Calibration!$A$2:$A$4,Calibration!$B$2:$B$4,C234)</f>
        <v>309.46267038545557</v>
      </c>
      <c r="K234" s="2">
        <f>TREND(Calibration!$A$2:$A$4,Calibration!$C$2:$C$4,E234)</f>
        <v>486.39495492731726</v>
      </c>
      <c r="L234" s="2">
        <f>TREND(Calibration!$A$2:$A$4,Calibration!$D$2:$D$4,G234)</f>
        <v>567.88049731676119</v>
      </c>
    </row>
    <row r="235" spans="1:12" x14ac:dyDescent="0.25">
      <c r="A235">
        <v>1165085</v>
      </c>
      <c r="B235">
        <v>14.93999958</v>
      </c>
      <c r="C235">
        <v>0.30146000000000001</v>
      </c>
      <c r="D235">
        <v>34.26499939</v>
      </c>
      <c r="E235">
        <v>0.25653999999999999</v>
      </c>
      <c r="F235">
        <v>37.062000269999999</v>
      </c>
      <c r="G235">
        <v>0.7863</v>
      </c>
      <c r="H235">
        <v>30.451999659999998</v>
      </c>
      <c r="J235" s="2">
        <f>TREND(Calibration!$A$2:$A$4,Calibration!$B$2:$B$4,C235)</f>
        <v>309.46267038545557</v>
      </c>
      <c r="K235" s="2">
        <f>TREND(Calibration!$A$2:$A$4,Calibration!$C$2:$C$4,E235)</f>
        <v>486.39495492731726</v>
      </c>
      <c r="L235" s="2">
        <f>TREND(Calibration!$A$2:$A$4,Calibration!$D$2:$D$4,G235)</f>
        <v>570.1482835694934</v>
      </c>
    </row>
    <row r="236" spans="1:12" x14ac:dyDescent="0.25">
      <c r="A236">
        <v>1170086</v>
      </c>
      <c r="B236">
        <v>14.913999560000001</v>
      </c>
      <c r="C236">
        <v>0.30173000999999999</v>
      </c>
      <c r="D236">
        <v>34.290000919999997</v>
      </c>
      <c r="E236">
        <v>0.25659999</v>
      </c>
      <c r="F236">
        <v>37.037998199999997</v>
      </c>
      <c r="G236">
        <v>0.78740001000000004</v>
      </c>
      <c r="H236">
        <v>30.497999190000002</v>
      </c>
      <c r="J236" s="2">
        <f>TREND(Calibration!$A$2:$A$4,Calibration!$B$2:$B$4,C236)</f>
        <v>310.65679087446347</v>
      </c>
      <c r="K236" s="2">
        <f>TREND(Calibration!$A$2:$A$4,Calibration!$C$2:$C$4,E236)</f>
        <v>486.86327427386232</v>
      </c>
      <c r="L236" s="2">
        <f>TREND(Calibration!$A$2:$A$4,Calibration!$D$2:$D$4,G236)</f>
        <v>570.9278446168305</v>
      </c>
    </row>
    <row r="237" spans="1:12" x14ac:dyDescent="0.25">
      <c r="A237">
        <v>1175085</v>
      </c>
      <c r="B237">
        <v>14.894000050000001</v>
      </c>
      <c r="C237">
        <v>0.30125001000000001</v>
      </c>
      <c r="D237">
        <v>34.301998140000002</v>
      </c>
      <c r="E237">
        <v>0.25622001</v>
      </c>
      <c r="F237">
        <v>37.054000850000001</v>
      </c>
      <c r="G237">
        <v>0.79549998</v>
      </c>
      <c r="H237">
        <v>30.495000839999999</v>
      </c>
      <c r="J237" s="2">
        <f>TREND(Calibration!$A$2:$A$4,Calibration!$B$2:$B$4,C237)</f>
        <v>308.53398862742142</v>
      </c>
      <c r="K237" s="2">
        <f>TREND(Calibration!$A$2:$A$4,Calibration!$C$2:$C$4,E237)</f>
        <v>483.89691345872347</v>
      </c>
      <c r="L237" s="2">
        <f>TREND(Calibration!$A$2:$A$4,Calibration!$D$2:$D$4,G237)</f>
        <v>576.66817524709586</v>
      </c>
    </row>
    <row r="238" spans="1:12" x14ac:dyDescent="0.25">
      <c r="A238">
        <v>1180085</v>
      </c>
      <c r="B238">
        <v>14.84500027</v>
      </c>
      <c r="C238">
        <v>0.30243998999999999</v>
      </c>
      <c r="D238">
        <v>34.263999939999998</v>
      </c>
      <c r="E238">
        <v>0.25622001</v>
      </c>
      <c r="F238">
        <v>37.046001429999997</v>
      </c>
      <c r="G238">
        <v>0.79490000000000005</v>
      </c>
      <c r="H238">
        <v>30.525999070000001</v>
      </c>
      <c r="J238" s="2">
        <f>TREND(Calibration!$A$2:$A$4,Calibration!$B$2:$B$4,C238)</f>
        <v>313.79668074811934</v>
      </c>
      <c r="K238" s="2">
        <f>TREND(Calibration!$A$2:$A$4,Calibration!$C$2:$C$4,E238)</f>
        <v>483.89691345872347</v>
      </c>
      <c r="L238" s="2">
        <f>TREND(Calibration!$A$2:$A$4,Calibration!$D$2:$D$4,G238)</f>
        <v>576.24297816963178</v>
      </c>
    </row>
    <row r="239" spans="1:12" x14ac:dyDescent="0.25">
      <c r="A239">
        <v>1185214</v>
      </c>
      <c r="B239">
        <v>14.864000320000001</v>
      </c>
      <c r="C239">
        <v>0.30022000999999998</v>
      </c>
      <c r="D239">
        <v>34.2859993</v>
      </c>
      <c r="E239">
        <v>0.25589001</v>
      </c>
      <c r="F239">
        <v>37.0359993</v>
      </c>
      <c r="G239">
        <v>0.79220003000000005</v>
      </c>
      <c r="H239">
        <v>30.538999560000001</v>
      </c>
      <c r="J239" s="2">
        <f>TREND(Calibration!$A$2:$A$4,Calibration!$B$2:$B$4,C239)</f>
        <v>303.97880880564367</v>
      </c>
      <c r="K239" s="2">
        <f>TREND(Calibration!$A$2:$A$4,Calibration!$C$2:$C$4,E239)</f>
        <v>481.32072768843091</v>
      </c>
      <c r="L239" s="2">
        <f>TREND(Calibration!$A$2:$A$4,Calibration!$D$2:$D$4,G239)</f>
        <v>574.32954879991837</v>
      </c>
    </row>
    <row r="240" spans="1:12" x14ac:dyDescent="0.25">
      <c r="A240">
        <v>1190086</v>
      </c>
      <c r="B240">
        <v>14.86900043</v>
      </c>
      <c r="C240">
        <v>0.30118999000000002</v>
      </c>
      <c r="D240">
        <v>34.287998199999997</v>
      </c>
      <c r="E240">
        <v>0.25595000000000001</v>
      </c>
      <c r="F240">
        <v>37.005001069999999</v>
      </c>
      <c r="G240">
        <v>0.78410000000000002</v>
      </c>
      <c r="H240">
        <v>30.541999820000001</v>
      </c>
      <c r="J240" s="2">
        <f>TREND(Calibration!$A$2:$A$4,Calibration!$B$2:$B$4,C240)</f>
        <v>308.26854989644767</v>
      </c>
      <c r="K240" s="2">
        <f>TREND(Calibration!$A$2:$A$4,Calibration!$C$2:$C$4,E240)</f>
        <v>481.78904703497597</v>
      </c>
      <c r="L240" s="2">
        <f>TREND(Calibration!$A$2:$A$4,Calibration!$D$2:$D$4,G240)</f>
        <v>568.58917564852777</v>
      </c>
    </row>
    <row r="241" spans="1:12" x14ac:dyDescent="0.25">
      <c r="A241">
        <v>1195092</v>
      </c>
      <c r="B241">
        <v>14.89500046</v>
      </c>
      <c r="C241">
        <v>0.30026998999999999</v>
      </c>
      <c r="D241">
        <v>34.3429985</v>
      </c>
      <c r="E241">
        <v>0.25595000000000001</v>
      </c>
      <c r="F241">
        <v>37.042999270000003</v>
      </c>
      <c r="G241">
        <v>0.78850001000000003</v>
      </c>
      <c r="H241">
        <v>30.454999919999999</v>
      </c>
      <c r="J241" s="2">
        <f>TREND(Calibration!$A$2:$A$4,Calibration!$B$2:$B$4,C241)</f>
        <v>304.1998455896171</v>
      </c>
      <c r="K241" s="2">
        <f>TREND(Calibration!$A$2:$A$4,Calibration!$C$2:$C$4,E241)</f>
        <v>481.78904703497597</v>
      </c>
      <c r="L241" s="2">
        <f>TREND(Calibration!$A$2:$A$4,Calibration!$D$2:$D$4,G241)</f>
        <v>571.70739857731326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187</v>
      </c>
      <c r="B2">
        <v>14.87699986</v>
      </c>
      <c r="C2">
        <v>0.30421999</v>
      </c>
      <c r="D2">
        <v>34.320999149999999</v>
      </c>
      <c r="E2">
        <v>0.25584000000000001</v>
      </c>
      <c r="F2">
        <v>37.005001069999999</v>
      </c>
      <c r="G2">
        <v>0.78520000000000001</v>
      </c>
      <c r="H2">
        <v>30.510000229999999</v>
      </c>
      <c r="J2" s="2">
        <f>TREND(Calibration!$A$2:$A$4,Calibration!$B$2:$B$4,C2)</f>
        <v>321.66873908089997</v>
      </c>
      <c r="K2" s="2">
        <f>TREND(Calibration!$A$2:$A$4,Calibration!$C$2:$C$4,E2)</f>
        <v>480.93031844487859</v>
      </c>
      <c r="L2" s="2">
        <f>TREND(Calibration!$A$2:$A$4,Calibration!$D$2:$D$4,G2)</f>
        <v>569.36872960901064</v>
      </c>
    </row>
    <row r="3" spans="1:12" x14ac:dyDescent="0.25">
      <c r="A3">
        <v>5068</v>
      </c>
      <c r="B3">
        <v>14.91300011</v>
      </c>
      <c r="C3">
        <v>0.29621999999999998</v>
      </c>
      <c r="D3">
        <v>34.289001460000001</v>
      </c>
      <c r="E3">
        <v>0.25556999000000002</v>
      </c>
      <c r="F3">
        <v>37.02999878</v>
      </c>
      <c r="G3">
        <v>0.7863</v>
      </c>
      <c r="H3">
        <v>30.531999590000002</v>
      </c>
      <c r="J3" s="2">
        <f>TREND(Calibration!$A$2:$A$4,Calibration!$B$2:$B$4,C3)</f>
        <v>286.28874585524704</v>
      </c>
      <c r="K3" s="2">
        <f>TREND(Calibration!$A$2:$A$4,Calibration!$C$2:$C$4,E3)</f>
        <v>478.82245202113108</v>
      </c>
      <c r="L3" s="2">
        <f>TREND(Calibration!$A$2:$A$4,Calibration!$D$2:$D$4,G3)</f>
        <v>570.1482835694934</v>
      </c>
    </row>
    <row r="4" spans="1:12" x14ac:dyDescent="0.25">
      <c r="A4">
        <v>10077</v>
      </c>
      <c r="B4">
        <v>14.899999619999999</v>
      </c>
      <c r="C4">
        <v>0.30140999000000002</v>
      </c>
      <c r="D4">
        <v>34.331001280000002</v>
      </c>
      <c r="E4">
        <v>0.25595000000000001</v>
      </c>
      <c r="F4">
        <v>37.048999790000003</v>
      </c>
      <c r="G4">
        <v>0.79490000000000005</v>
      </c>
      <c r="H4">
        <v>30.510000229999999</v>
      </c>
      <c r="J4" s="2">
        <f>TREND(Calibration!$A$2:$A$4,Calibration!$B$2:$B$4,C4)</f>
        <v>309.24150092634181</v>
      </c>
      <c r="K4" s="2">
        <f>TREND(Calibration!$A$2:$A$4,Calibration!$C$2:$C$4,E4)</f>
        <v>481.78904703497597</v>
      </c>
      <c r="L4" s="2">
        <f>TREND(Calibration!$A$2:$A$4,Calibration!$D$2:$D$4,G4)</f>
        <v>576.24297816963178</v>
      </c>
    </row>
    <row r="5" spans="1:12" x14ac:dyDescent="0.25">
      <c r="A5">
        <v>15070</v>
      </c>
      <c r="B5">
        <v>14.85400009</v>
      </c>
      <c r="C5">
        <v>0.29837998999999998</v>
      </c>
      <c r="D5">
        <v>34.270000459999999</v>
      </c>
      <c r="E5">
        <v>0.25653999999999999</v>
      </c>
      <c r="F5">
        <v>36.998001100000003</v>
      </c>
      <c r="G5">
        <v>0.78469997999999996</v>
      </c>
      <c r="H5">
        <v>30.538999560000001</v>
      </c>
      <c r="J5" s="2">
        <f>TREND(Calibration!$A$2:$A$4,Calibration!$B$2:$B$4,C5)</f>
        <v>295.84131174188929</v>
      </c>
      <c r="K5" s="2">
        <f>TREND(Calibration!$A$2:$A$4,Calibration!$C$2:$C$4,E5)</f>
        <v>486.39495492731726</v>
      </c>
      <c r="L5" s="2">
        <f>TREND(Calibration!$A$2:$A$4,Calibration!$D$2:$D$4,G5)</f>
        <v>569.01437272599185</v>
      </c>
    </row>
    <row r="6" spans="1:12" x14ac:dyDescent="0.25">
      <c r="A6">
        <v>20070</v>
      </c>
      <c r="B6">
        <v>14.807000159999999</v>
      </c>
      <c r="C6">
        <v>0.29881001000000001</v>
      </c>
      <c r="D6">
        <v>34.29499817</v>
      </c>
      <c r="E6">
        <v>0.25692000999999998</v>
      </c>
      <c r="F6">
        <v>36.998001100000003</v>
      </c>
      <c r="G6">
        <v>0.79119998000000002</v>
      </c>
      <c r="H6">
        <v>30.523000719999999</v>
      </c>
      <c r="J6" s="2">
        <f>TREND(Calibration!$A$2:$A$4,Calibration!$B$2:$B$4,C6)</f>
        <v>297.74307720495813</v>
      </c>
      <c r="K6" s="2">
        <f>TREND(Calibration!$A$2:$A$4,Calibration!$C$2:$C$4,E6)</f>
        <v>489.36154994116214</v>
      </c>
      <c r="L6" s="2">
        <f>TREND(Calibration!$A$2:$A$4,Calibration!$D$2:$D$4,G6)</f>
        <v>573.62082794702667</v>
      </c>
    </row>
    <row r="7" spans="1:12" x14ac:dyDescent="0.25">
      <c r="A7">
        <v>25070</v>
      </c>
      <c r="B7">
        <v>14.772000309999999</v>
      </c>
      <c r="C7">
        <v>0.30081001000000002</v>
      </c>
      <c r="D7">
        <v>34.30099869</v>
      </c>
      <c r="E7">
        <v>0.25810999000000001</v>
      </c>
      <c r="F7">
        <v>36.97900009</v>
      </c>
      <c r="G7">
        <v>0.78899996999999999</v>
      </c>
      <c r="H7">
        <v>30.472000120000001</v>
      </c>
      <c r="J7" s="2">
        <f>TREND(Calibration!$A$2:$A$4,Calibration!$B$2:$B$4,C7)</f>
        <v>306.5880865676329</v>
      </c>
      <c r="K7" s="2">
        <f>TREND(Calibration!$A$2:$A$4,Calibration!$C$2:$C$4,E7)</f>
        <v>498.65127582883747</v>
      </c>
      <c r="L7" s="2">
        <f>TREND(Calibration!$A$2:$A$4,Calibration!$D$2:$D$4,G7)</f>
        <v>572.06171293920681</v>
      </c>
    </row>
    <row r="8" spans="1:12" x14ac:dyDescent="0.25">
      <c r="A8">
        <v>30072</v>
      </c>
      <c r="B8">
        <v>14.81000042</v>
      </c>
      <c r="C8">
        <v>0.30146000000000001</v>
      </c>
      <c r="D8">
        <v>34.29700089</v>
      </c>
      <c r="E8">
        <v>0.25984001000000001</v>
      </c>
      <c r="F8">
        <v>37.018001560000002</v>
      </c>
      <c r="G8">
        <v>0.79869997999999998</v>
      </c>
      <c r="H8">
        <v>30.454999919999999</v>
      </c>
      <c r="J8" s="2">
        <f>TREND(Calibration!$A$2:$A$4,Calibration!$B$2:$B$4,C8)</f>
        <v>309.46267038545557</v>
      </c>
      <c r="K8" s="2">
        <f>TREND(Calibration!$A$2:$A$4,Calibration!$C$2:$C$4,E8)</f>
        <v>512.15689069647851</v>
      </c>
      <c r="L8" s="2">
        <f>TREND(Calibration!$A$2:$A$4,Calibration!$D$2:$D$4,G8)</f>
        <v>578.93596858668218</v>
      </c>
    </row>
    <row r="9" spans="1:12" x14ac:dyDescent="0.25">
      <c r="A9">
        <v>35079</v>
      </c>
      <c r="B9">
        <v>14.852000240000001</v>
      </c>
      <c r="C9">
        <v>0.29556999</v>
      </c>
      <c r="D9">
        <v>34.299999239999998</v>
      </c>
      <c r="E9">
        <v>0.25946000000000002</v>
      </c>
      <c r="F9">
        <v>37.01499939</v>
      </c>
      <c r="G9">
        <v>0.79869997999999998</v>
      </c>
      <c r="H9">
        <v>30.406999590000002</v>
      </c>
      <c r="J9" s="2">
        <f>TREND(Calibration!$A$2:$A$4,Calibration!$B$2:$B$4,C9)</f>
        <v>283.4140735873309</v>
      </c>
      <c r="K9" s="2">
        <f>TREND(Calibration!$A$2:$A$4,Calibration!$C$2:$C$4,E9)</f>
        <v>509.19029568263363</v>
      </c>
      <c r="L9" s="2">
        <f>TREND(Calibration!$A$2:$A$4,Calibration!$D$2:$D$4,G9)</f>
        <v>578.93596858668218</v>
      </c>
    </row>
    <row r="10" spans="1:12" x14ac:dyDescent="0.25">
      <c r="A10">
        <v>40091</v>
      </c>
      <c r="B10">
        <v>14.902999879999999</v>
      </c>
      <c r="C10">
        <v>0.30399999</v>
      </c>
      <c r="D10">
        <v>34.245998380000003</v>
      </c>
      <c r="E10">
        <v>0.26080998999999999</v>
      </c>
      <c r="F10">
        <v>36.981998439999998</v>
      </c>
      <c r="G10">
        <v>0.79759997000000005</v>
      </c>
      <c r="H10">
        <v>30.49699974</v>
      </c>
      <c r="J10" s="2">
        <f>TREND(Calibration!$A$2:$A$4,Calibration!$B$2:$B$4,C10)</f>
        <v>320.69578805100582</v>
      </c>
      <c r="K10" s="2">
        <f>TREND(Calibration!$A$2:$A$4,Calibration!$C$2:$C$4,E10)</f>
        <v>519.72915940395842</v>
      </c>
      <c r="L10" s="2">
        <f>TREND(Calibration!$A$2:$A$4,Calibration!$D$2:$D$4,G10)</f>
        <v>578.15640753934531</v>
      </c>
    </row>
    <row r="11" spans="1:12" x14ac:dyDescent="0.25">
      <c r="A11">
        <v>45073</v>
      </c>
      <c r="B11">
        <v>14.93599987</v>
      </c>
      <c r="C11">
        <v>0.30179</v>
      </c>
      <c r="D11">
        <v>34.292999270000003</v>
      </c>
      <c r="E11">
        <v>0.26118999999999998</v>
      </c>
      <c r="F11">
        <v>37.048000340000002</v>
      </c>
      <c r="G11">
        <v>0.79930000999999995</v>
      </c>
      <c r="H11">
        <v>30.507999420000001</v>
      </c>
      <c r="J11" s="2">
        <f>TREND(Calibration!$A$2:$A$4,Calibration!$B$2:$B$4,C11)</f>
        <v>310.9220969302969</v>
      </c>
      <c r="K11" s="2">
        <f>TREND(Calibration!$A$2:$A$4,Calibration!$C$2:$C$4,E11)</f>
        <v>522.69575441780353</v>
      </c>
      <c r="L11" s="2">
        <f>TREND(Calibration!$A$2:$A$4,Calibration!$D$2:$D$4,G11)</f>
        <v>579.36120109841715</v>
      </c>
    </row>
    <row r="12" spans="1:12" x14ac:dyDescent="0.25">
      <c r="A12">
        <v>50072</v>
      </c>
      <c r="B12">
        <v>14.96500015</v>
      </c>
      <c r="C12">
        <v>0.30329999000000002</v>
      </c>
      <c r="D12">
        <v>34.284999849999998</v>
      </c>
      <c r="E12">
        <v>0.26205999000000002</v>
      </c>
      <c r="F12">
        <v>37.000999450000002</v>
      </c>
      <c r="G12">
        <v>0.78949999999999998</v>
      </c>
      <c r="H12">
        <v>30.503999709999999</v>
      </c>
      <c r="J12" s="2">
        <f>TREND(Calibration!$A$2:$A$4,Calibration!$B$2:$B$4,C12)</f>
        <v>317.60003477406963</v>
      </c>
      <c r="K12" s="2">
        <f>TREND(Calibration!$A$2:$A$4,Calibration!$C$2:$C$4,E12)</f>
        <v>529.48743883688508</v>
      </c>
      <c r="L12" s="2">
        <f>TREND(Calibration!$A$2:$A$4,Calibration!$D$2:$D$4,G12)</f>
        <v>572.41607690907983</v>
      </c>
    </row>
    <row r="13" spans="1:12" x14ac:dyDescent="0.25">
      <c r="A13">
        <v>55080</v>
      </c>
      <c r="B13">
        <v>14.934000019999999</v>
      </c>
      <c r="C13">
        <v>0.30118999000000002</v>
      </c>
      <c r="D13">
        <v>34.273998259999999</v>
      </c>
      <c r="E13">
        <v>0.26394999000000002</v>
      </c>
      <c r="F13">
        <v>37.069999690000003</v>
      </c>
      <c r="G13">
        <v>0.79220003000000005</v>
      </c>
      <c r="H13">
        <v>30.48500061</v>
      </c>
      <c r="J13" s="2">
        <f>TREND(Calibration!$A$2:$A$4,Calibration!$B$2:$B$4,C13)</f>
        <v>308.26854989644767</v>
      </c>
      <c r="K13" s="2">
        <f>TREND(Calibration!$A$2:$A$4,Calibration!$C$2:$C$4,E13)</f>
        <v>544.24195733946976</v>
      </c>
      <c r="L13" s="2">
        <f>TREND(Calibration!$A$2:$A$4,Calibration!$D$2:$D$4,G13)</f>
        <v>574.32954879991837</v>
      </c>
    </row>
    <row r="14" spans="1:12" x14ac:dyDescent="0.25">
      <c r="A14">
        <v>60072</v>
      </c>
      <c r="B14">
        <v>14.864999770000001</v>
      </c>
      <c r="C14">
        <v>0.29578999</v>
      </c>
      <c r="D14">
        <v>34.301998140000002</v>
      </c>
      <c r="E14">
        <v>0.26442999</v>
      </c>
      <c r="F14">
        <v>36.965999600000004</v>
      </c>
      <c r="G14">
        <v>0.77819996999999996</v>
      </c>
      <c r="H14">
        <v>30.455999370000001</v>
      </c>
      <c r="J14" s="2">
        <f>TREND(Calibration!$A$2:$A$4,Calibration!$B$2:$B$4,C14)</f>
        <v>284.38702461722528</v>
      </c>
      <c r="K14" s="2">
        <f>TREND(Calibration!$A$2:$A$4,Calibration!$C$2:$C$4,E14)</f>
        <v>547.98913664171346</v>
      </c>
      <c r="L14" s="2">
        <f>TREND(Calibration!$A$2:$A$4,Calibration!$D$2:$D$4,G14)</f>
        <v>564.4079104181028</v>
      </c>
    </row>
    <row r="15" spans="1:12" x14ac:dyDescent="0.25">
      <c r="A15">
        <v>65088</v>
      </c>
      <c r="B15">
        <v>14.855999949999999</v>
      </c>
      <c r="C15">
        <v>0.29578999</v>
      </c>
      <c r="D15">
        <v>34.251998899999997</v>
      </c>
      <c r="E15">
        <v>0.26557001000000002</v>
      </c>
      <c r="F15">
        <v>36.993999479999999</v>
      </c>
      <c r="G15">
        <v>0.78899996999999999</v>
      </c>
      <c r="H15">
        <v>30.517000199999998</v>
      </c>
      <c r="J15" s="2">
        <f>TREND(Calibration!$A$2:$A$4,Calibration!$B$2:$B$4,C15)</f>
        <v>284.38702461722528</v>
      </c>
      <c r="K15" s="2">
        <f>TREND(Calibration!$A$2:$A$4,Calibration!$C$2:$C$4,E15)</f>
        <v>556.88884361701344</v>
      </c>
      <c r="L15" s="2">
        <f>TREND(Calibration!$A$2:$A$4,Calibration!$D$2:$D$4,G15)</f>
        <v>572.06171293920681</v>
      </c>
    </row>
    <row r="16" spans="1:12" x14ac:dyDescent="0.25">
      <c r="A16">
        <v>70081</v>
      </c>
      <c r="B16">
        <v>14.85499954</v>
      </c>
      <c r="C16">
        <v>0.29453998999999997</v>
      </c>
      <c r="D16">
        <v>34.256000520000001</v>
      </c>
      <c r="E16">
        <v>0.26664999</v>
      </c>
      <c r="F16">
        <v>37.064998629999998</v>
      </c>
      <c r="G16">
        <v>0.79710000999999997</v>
      </c>
      <c r="H16">
        <v>30.48800087</v>
      </c>
      <c r="J16" s="2">
        <f>TREND(Calibration!$A$2:$A$4,Calibration!$B$2:$B$4,C16)</f>
        <v>278.85889376555315</v>
      </c>
      <c r="K16" s="2">
        <f>TREND(Calibration!$A$2:$A$4,Calibration!$C$2:$C$4,E16)</f>
        <v>565.31984091459094</v>
      </c>
      <c r="L16" s="2">
        <f>TREND(Calibration!$A$2:$A$4,Calibration!$D$2:$D$4,G16)</f>
        <v>577.80209317745164</v>
      </c>
    </row>
    <row r="17" spans="1:12" x14ac:dyDescent="0.25">
      <c r="A17">
        <v>75072</v>
      </c>
      <c r="B17">
        <v>14.78499985</v>
      </c>
      <c r="C17">
        <v>0.29741001</v>
      </c>
      <c r="D17">
        <v>34.317001339999997</v>
      </c>
      <c r="E17">
        <v>0.26686999</v>
      </c>
      <c r="F17">
        <v>37.005001069999999</v>
      </c>
      <c r="G17">
        <v>0.78899996999999999</v>
      </c>
      <c r="H17">
        <v>30.43000031</v>
      </c>
      <c r="J17" s="2">
        <f>TREND(Calibration!$A$2:$A$4,Calibration!$B$2:$B$4,C17)</f>
        <v>291.55157065108551</v>
      </c>
      <c r="K17" s="2">
        <f>TREND(Calibration!$A$2:$A$4,Calibration!$C$2:$C$4,E17)</f>
        <v>567.03729809478614</v>
      </c>
      <c r="L17" s="2">
        <f>TREND(Calibration!$A$2:$A$4,Calibration!$D$2:$D$4,G17)</f>
        <v>572.06171293920681</v>
      </c>
    </row>
    <row r="18" spans="1:12" x14ac:dyDescent="0.25">
      <c r="A18">
        <v>80072</v>
      </c>
      <c r="B18">
        <v>14.74800014</v>
      </c>
      <c r="C18">
        <v>0.29826998999999998</v>
      </c>
      <c r="D18">
        <v>34.249000549999998</v>
      </c>
      <c r="E18">
        <v>0.26697999</v>
      </c>
      <c r="F18">
        <v>37.033000950000002</v>
      </c>
      <c r="G18">
        <v>0.78469997999999996</v>
      </c>
      <c r="H18">
        <v>30.406999590000002</v>
      </c>
      <c r="J18" s="2">
        <f>TREND(Calibration!$A$2:$A$4,Calibration!$B$2:$B$4,C18)</f>
        <v>295.3548362269421</v>
      </c>
      <c r="K18" s="2">
        <f>TREND(Calibration!$A$2:$A$4,Calibration!$C$2:$C$4,E18)</f>
        <v>567.89602668488328</v>
      </c>
      <c r="L18" s="2">
        <f>TREND(Calibration!$A$2:$A$4,Calibration!$D$2:$D$4,G18)</f>
        <v>569.01437272599185</v>
      </c>
    </row>
    <row r="19" spans="1:12" x14ac:dyDescent="0.25">
      <c r="A19">
        <v>85072</v>
      </c>
      <c r="B19">
        <v>14.72000027</v>
      </c>
      <c r="C19">
        <v>0.29925001000000001</v>
      </c>
      <c r="D19">
        <v>34.261001589999999</v>
      </c>
      <c r="E19">
        <v>0.26756998999999998</v>
      </c>
      <c r="F19">
        <v>37.026000979999999</v>
      </c>
      <c r="G19">
        <v>0.78520000000000001</v>
      </c>
      <c r="H19">
        <v>30.378999709999999</v>
      </c>
      <c r="J19" s="2">
        <f>TREND(Calibration!$A$2:$A$4,Calibration!$B$2:$B$4,C19)</f>
        <v>299.68897926474642</v>
      </c>
      <c r="K19" s="2">
        <f>TREND(Calibration!$A$2:$A$4,Calibration!$C$2:$C$4,E19)</f>
        <v>572.50193457722457</v>
      </c>
      <c r="L19" s="2">
        <f>TREND(Calibration!$A$2:$A$4,Calibration!$D$2:$D$4,G19)</f>
        <v>569.36872960901064</v>
      </c>
    </row>
    <row r="20" spans="1:12" x14ac:dyDescent="0.25">
      <c r="A20">
        <v>90072</v>
      </c>
      <c r="B20">
        <v>14.78499985</v>
      </c>
      <c r="C20">
        <v>0.30162000999999999</v>
      </c>
      <c r="D20">
        <v>34.221000670000002</v>
      </c>
      <c r="E20">
        <v>0.26815999000000001</v>
      </c>
      <c r="F20">
        <v>37.048999790000003</v>
      </c>
      <c r="G20">
        <v>0.78949999999999998</v>
      </c>
      <c r="H20">
        <v>30.413999560000001</v>
      </c>
      <c r="J20" s="2">
        <f>TREND(Calibration!$A$2:$A$4,Calibration!$B$2:$B$4,C20)</f>
        <v>310.17031535951628</v>
      </c>
      <c r="K20" s="2">
        <f>TREND(Calibration!$A$2:$A$4,Calibration!$C$2:$C$4,E20)</f>
        <v>577.10784246956632</v>
      </c>
      <c r="L20" s="2">
        <f>TREND(Calibration!$A$2:$A$4,Calibration!$D$2:$D$4,G20)</f>
        <v>572.41607690907983</v>
      </c>
    </row>
    <row r="21" spans="1:12" x14ac:dyDescent="0.25">
      <c r="A21">
        <v>95072</v>
      </c>
      <c r="B21">
        <v>14.838000299999999</v>
      </c>
      <c r="C21">
        <v>0.30022000999999998</v>
      </c>
      <c r="D21">
        <v>34.25</v>
      </c>
      <c r="E21">
        <v>0.26784000000000002</v>
      </c>
      <c r="F21">
        <v>37.056999210000001</v>
      </c>
      <c r="G21">
        <v>0.78680002999999998</v>
      </c>
      <c r="H21">
        <v>30.48200035</v>
      </c>
      <c r="J21" s="2">
        <f>TREND(Calibration!$A$2:$A$4,Calibration!$B$2:$B$4,C21)</f>
        <v>303.97880880564367</v>
      </c>
      <c r="K21" s="2">
        <f>TREND(Calibration!$A$2:$A$4,Calibration!$C$2:$C$4,E21)</f>
        <v>574.60980100097254</v>
      </c>
      <c r="L21" s="2">
        <f>TREND(Calibration!$A$2:$A$4,Calibration!$D$2:$D$4,G21)</f>
        <v>570.50264753936631</v>
      </c>
    </row>
    <row r="22" spans="1:12" x14ac:dyDescent="0.25">
      <c r="A22">
        <v>100072</v>
      </c>
      <c r="B22">
        <v>14.850999829999999</v>
      </c>
      <c r="C22">
        <v>0.30335000000000001</v>
      </c>
      <c r="D22">
        <v>34.286998750000002</v>
      </c>
      <c r="E22">
        <v>0.26756998999999998</v>
      </c>
      <c r="F22">
        <v>37.041000369999999</v>
      </c>
      <c r="G22">
        <v>0.78469997999999996</v>
      </c>
      <c r="H22">
        <v>30.495000839999999</v>
      </c>
      <c r="J22" s="2">
        <f>TREND(Calibration!$A$2:$A$4,Calibration!$B$2:$B$4,C22)</f>
        <v>317.82120423318338</v>
      </c>
      <c r="K22" s="2">
        <f>TREND(Calibration!$A$2:$A$4,Calibration!$C$2:$C$4,E22)</f>
        <v>572.50193457722457</v>
      </c>
      <c r="L22" s="2">
        <f>TREND(Calibration!$A$2:$A$4,Calibration!$D$2:$D$4,G22)</f>
        <v>569.01437272599185</v>
      </c>
    </row>
    <row r="23" spans="1:12" x14ac:dyDescent="0.25">
      <c r="A23">
        <v>105072</v>
      </c>
      <c r="B23">
        <v>14.835000040000001</v>
      </c>
      <c r="C23">
        <v>0.30329999000000002</v>
      </c>
      <c r="D23">
        <v>34.243999479999999</v>
      </c>
      <c r="E23">
        <v>0.26686999</v>
      </c>
      <c r="F23">
        <v>37.02099991</v>
      </c>
      <c r="G23">
        <v>0.77389996999999999</v>
      </c>
      <c r="H23">
        <v>30.554000850000001</v>
      </c>
      <c r="J23" s="2">
        <f>TREND(Calibration!$A$2:$A$4,Calibration!$B$2:$B$4,C23)</f>
        <v>317.60003477406963</v>
      </c>
      <c r="K23" s="2">
        <f>TREND(Calibration!$A$2:$A$4,Calibration!$C$2:$C$4,E23)</f>
        <v>567.03729809478614</v>
      </c>
      <c r="L23" s="2">
        <f>TREND(Calibration!$A$2:$A$4,Calibration!$D$2:$D$4,G23)</f>
        <v>561.36056311803372</v>
      </c>
    </row>
    <row r="24" spans="1:12" x14ac:dyDescent="0.25">
      <c r="A24">
        <v>110072</v>
      </c>
      <c r="B24">
        <v>14.7840004</v>
      </c>
      <c r="C24">
        <v>0.30368000000000001</v>
      </c>
      <c r="D24">
        <v>34.242000580000003</v>
      </c>
      <c r="E24">
        <v>0.26622000000000001</v>
      </c>
      <c r="F24">
        <v>37.013000490000003</v>
      </c>
      <c r="G24">
        <v>0.77439999999999998</v>
      </c>
      <c r="H24">
        <v>30.559000019999999</v>
      </c>
      <c r="J24" s="2">
        <f>TREND(Calibration!$A$2:$A$4,Calibration!$B$2:$B$4,C24)</f>
        <v>319.28063077802472</v>
      </c>
      <c r="K24" s="2">
        <f>TREND(Calibration!$A$2:$A$4,Calibration!$C$2:$C$4,E24)</f>
        <v>561.96307085589956</v>
      </c>
      <c r="L24" s="2">
        <f>TREND(Calibration!$A$2:$A$4,Calibration!$D$2:$D$4,G24)</f>
        <v>561.71492708790663</v>
      </c>
    </row>
    <row r="25" spans="1:12" x14ac:dyDescent="0.25">
      <c r="A25">
        <v>115072</v>
      </c>
      <c r="B25">
        <v>14.70300007</v>
      </c>
      <c r="C25">
        <v>0.30292001000000002</v>
      </c>
      <c r="D25">
        <v>34.26499939</v>
      </c>
      <c r="E25">
        <v>0.26686999</v>
      </c>
      <c r="F25">
        <v>37.006000520000001</v>
      </c>
      <c r="G25">
        <v>0.77439999999999998</v>
      </c>
      <c r="H25">
        <v>30.520000459999999</v>
      </c>
      <c r="J25" s="2">
        <f>TREND(Calibration!$A$2:$A$4,Calibration!$B$2:$B$4,C25)</f>
        <v>315.91957144525509</v>
      </c>
      <c r="K25" s="2">
        <f>TREND(Calibration!$A$2:$A$4,Calibration!$C$2:$C$4,E25)</f>
        <v>567.03729809478614</v>
      </c>
      <c r="L25" s="2">
        <f>TREND(Calibration!$A$2:$A$4,Calibration!$D$2:$D$4,G25)</f>
        <v>561.71492708790663</v>
      </c>
    </row>
    <row r="26" spans="1:12" x14ac:dyDescent="0.25">
      <c r="A26">
        <v>120073</v>
      </c>
      <c r="B26">
        <v>14.666999819999999</v>
      </c>
      <c r="C26">
        <v>0.30026998999999999</v>
      </c>
      <c r="D26">
        <v>34.238998410000001</v>
      </c>
      <c r="E26">
        <v>0.26730000999999998</v>
      </c>
      <c r="F26">
        <v>36.993999479999999</v>
      </c>
      <c r="G26">
        <v>0.77659999999999996</v>
      </c>
      <c r="H26">
        <v>30.440000529999999</v>
      </c>
      <c r="J26" s="2">
        <f>TREND(Calibration!$A$2:$A$4,Calibration!$B$2:$B$4,C26)</f>
        <v>304.1998455896171</v>
      </c>
      <c r="K26" s="2">
        <f>TREND(Calibration!$A$2:$A$4,Calibration!$C$2:$C$4,E26)</f>
        <v>570.39430235218356</v>
      </c>
      <c r="L26" s="2">
        <f>TREND(Calibration!$A$2:$A$4,Calibration!$D$2:$D$4,G26)</f>
        <v>563.27403500887226</v>
      </c>
    </row>
    <row r="27" spans="1:12" x14ac:dyDescent="0.25">
      <c r="A27">
        <v>125079</v>
      </c>
      <c r="B27">
        <v>14.694000239999999</v>
      </c>
      <c r="C27">
        <v>0.29956999000000001</v>
      </c>
      <c r="D27">
        <v>34.227001190000003</v>
      </c>
      <c r="E27">
        <v>0.26702999999999999</v>
      </c>
      <c r="F27">
        <v>37.069000240000001</v>
      </c>
      <c r="G27">
        <v>0.78579997999999995</v>
      </c>
      <c r="H27">
        <v>30.474000929999999</v>
      </c>
      <c r="J27" s="2">
        <f>TREND(Calibration!$A$2:$A$4,Calibration!$B$2:$B$4,C27)</f>
        <v>301.1040923126809</v>
      </c>
      <c r="K27" s="2">
        <f>TREND(Calibration!$A$2:$A$4,Calibration!$C$2:$C$4,E27)</f>
        <v>568.28643592843605</v>
      </c>
      <c r="L27" s="2">
        <f>TREND(Calibration!$A$2:$A$4,Calibration!$D$2:$D$4,G27)</f>
        <v>569.79392668647461</v>
      </c>
    </row>
    <row r="28" spans="1:12" x14ac:dyDescent="0.25">
      <c r="A28">
        <v>130072</v>
      </c>
      <c r="B28">
        <v>14.678999900000001</v>
      </c>
      <c r="C28">
        <v>0.30087000000000003</v>
      </c>
      <c r="D28">
        <v>34.305000309999997</v>
      </c>
      <c r="E28">
        <v>0.26691999999999999</v>
      </c>
      <c r="F28">
        <v>37.009998320000001</v>
      </c>
      <c r="G28">
        <v>0.77280002999999997</v>
      </c>
      <c r="H28">
        <v>30.440000529999999</v>
      </c>
      <c r="J28" s="2">
        <f>TREND(Calibration!$A$2:$A$4,Calibration!$B$2:$B$4,C28)</f>
        <v>306.85339262346656</v>
      </c>
      <c r="K28" s="2">
        <f>TREND(Calibration!$A$2:$A$4,Calibration!$C$2:$C$4,E28)</f>
        <v>567.42770733833845</v>
      </c>
      <c r="L28" s="2">
        <f>TREND(Calibration!$A$2:$A$4,Calibration!$D$2:$D$4,G28)</f>
        <v>560.58105167867598</v>
      </c>
    </row>
    <row r="29" spans="1:12" x14ac:dyDescent="0.25">
      <c r="A29">
        <v>135079</v>
      </c>
      <c r="B29">
        <v>14.7670002</v>
      </c>
      <c r="C29">
        <v>0.30210998999999999</v>
      </c>
      <c r="D29">
        <v>34.215999600000004</v>
      </c>
      <c r="E29">
        <v>0.26734998999999998</v>
      </c>
      <c r="F29">
        <v>37.007999419999997</v>
      </c>
      <c r="G29">
        <v>0.77549999999999997</v>
      </c>
      <c r="H29">
        <v>30.50300026</v>
      </c>
      <c r="J29" s="2">
        <f>TREND(Calibration!$A$2:$A$4,Calibration!$B$2:$B$4,C29)</f>
        <v>312.33725420327801</v>
      </c>
      <c r="K29" s="2">
        <f>TREND(Calibration!$A$2:$A$4,Calibration!$C$2:$C$4,E29)</f>
        <v>570.78447739702938</v>
      </c>
      <c r="L29" s="2">
        <f>TREND(Calibration!$A$2:$A$4,Calibration!$D$2:$D$4,G29)</f>
        <v>562.49448104838939</v>
      </c>
    </row>
    <row r="30" spans="1:12" x14ac:dyDescent="0.25">
      <c r="A30">
        <v>140083</v>
      </c>
      <c r="B30">
        <v>14.82600021</v>
      </c>
      <c r="C30">
        <v>0.30237999999999998</v>
      </c>
      <c r="D30">
        <v>34.238998410000001</v>
      </c>
      <c r="E30">
        <v>0.26789001000000001</v>
      </c>
      <c r="F30">
        <v>37.002998349999999</v>
      </c>
      <c r="G30">
        <v>0.77549999999999997</v>
      </c>
      <c r="H30">
        <v>30.48500061</v>
      </c>
      <c r="J30" s="2">
        <f>TREND(Calibration!$A$2:$A$4,Calibration!$B$2:$B$4,C30)</f>
        <v>313.53137469228591</v>
      </c>
      <c r="K30" s="2">
        <f>TREND(Calibration!$A$2:$A$4,Calibration!$C$2:$C$4,E30)</f>
        <v>575.00021024452485</v>
      </c>
      <c r="L30" s="2">
        <f>TREND(Calibration!$A$2:$A$4,Calibration!$D$2:$D$4,G30)</f>
        <v>562.49448104838939</v>
      </c>
    </row>
    <row r="31" spans="1:12" x14ac:dyDescent="0.25">
      <c r="A31">
        <v>145072</v>
      </c>
      <c r="B31">
        <v>14.920000079999999</v>
      </c>
      <c r="C31">
        <v>0.30118999000000002</v>
      </c>
      <c r="D31">
        <v>34.245998380000003</v>
      </c>
      <c r="E31">
        <v>0.26734998999999998</v>
      </c>
      <c r="F31">
        <v>37.048000340000002</v>
      </c>
      <c r="G31">
        <v>0.77499998000000003</v>
      </c>
      <c r="H31">
        <v>30.4109993</v>
      </c>
      <c r="J31" s="2">
        <f>TREND(Calibration!$A$2:$A$4,Calibration!$B$2:$B$4,C31)</f>
        <v>308.26854989644767</v>
      </c>
      <c r="K31" s="2">
        <f>TREND(Calibration!$A$2:$A$4,Calibration!$C$2:$C$4,E31)</f>
        <v>570.78447739702938</v>
      </c>
      <c r="L31" s="2">
        <f>TREND(Calibration!$A$2:$A$4,Calibration!$D$2:$D$4,G31)</f>
        <v>562.14012416537071</v>
      </c>
    </row>
    <row r="32" spans="1:12" x14ac:dyDescent="0.25">
      <c r="A32">
        <v>150072</v>
      </c>
      <c r="B32">
        <v>15.03199959</v>
      </c>
      <c r="C32">
        <v>0.29934999000000001</v>
      </c>
      <c r="D32">
        <v>34.179000850000001</v>
      </c>
      <c r="E32">
        <v>0.26702999999999999</v>
      </c>
      <c r="F32">
        <v>37.027999880000003</v>
      </c>
      <c r="G32">
        <v>0.78469997999999996</v>
      </c>
      <c r="H32">
        <v>30.447000500000001</v>
      </c>
      <c r="J32" s="2">
        <f>TREND(Calibration!$A$2:$A$4,Calibration!$B$2:$B$4,C32)</f>
        <v>300.13114128278653</v>
      </c>
      <c r="K32" s="2">
        <f>TREND(Calibration!$A$2:$A$4,Calibration!$C$2:$C$4,E32)</f>
        <v>568.28643592843605</v>
      </c>
      <c r="L32" s="2">
        <f>TREND(Calibration!$A$2:$A$4,Calibration!$D$2:$D$4,G32)</f>
        <v>569.01437272599185</v>
      </c>
    </row>
    <row r="33" spans="1:12" x14ac:dyDescent="0.25">
      <c r="A33">
        <v>155168</v>
      </c>
      <c r="B33">
        <v>14.989000320000001</v>
      </c>
      <c r="C33">
        <v>0.30783999000000001</v>
      </c>
      <c r="D33">
        <v>34.306999210000001</v>
      </c>
      <c r="E33">
        <v>0.26664999</v>
      </c>
      <c r="F33">
        <v>37.01499939</v>
      </c>
      <c r="G33">
        <v>0.77060002000000005</v>
      </c>
      <c r="H33">
        <v>30.384000780000001</v>
      </c>
      <c r="J33" s="2">
        <f>TREND(Calibration!$A$2:$A$4,Calibration!$B$2:$B$4,C33)</f>
        <v>337.67820602734173</v>
      </c>
      <c r="K33" s="2">
        <f>TREND(Calibration!$A$2:$A$4,Calibration!$C$2:$C$4,E33)</f>
        <v>565.31984091459094</v>
      </c>
      <c r="L33" s="2">
        <f>TREND(Calibration!$A$2:$A$4,Calibration!$D$2:$D$4,G33)</f>
        <v>559.02193667085623</v>
      </c>
    </row>
    <row r="34" spans="1:12" x14ac:dyDescent="0.25">
      <c r="A34">
        <v>160079</v>
      </c>
      <c r="B34">
        <v>14.99800014</v>
      </c>
      <c r="C34">
        <v>0.30388999</v>
      </c>
      <c r="D34">
        <v>34.248001100000003</v>
      </c>
      <c r="E34">
        <v>0.26664999</v>
      </c>
      <c r="F34">
        <v>37.046001429999997</v>
      </c>
      <c r="G34">
        <v>0.77869999000000001</v>
      </c>
      <c r="H34">
        <v>30.434999470000001</v>
      </c>
      <c r="J34" s="2">
        <f>TREND(Calibration!$A$2:$A$4,Calibration!$B$2:$B$4,C34)</f>
        <v>320.20931253605863</v>
      </c>
      <c r="K34" s="2">
        <f>TREND(Calibration!$A$2:$A$4,Calibration!$C$2:$C$4,E34)</f>
        <v>565.31984091459094</v>
      </c>
      <c r="L34" s="2">
        <f>TREND(Calibration!$A$2:$A$4,Calibration!$D$2:$D$4,G34)</f>
        <v>564.7622673011216</v>
      </c>
    </row>
    <row r="35" spans="1:12" x14ac:dyDescent="0.25">
      <c r="A35">
        <v>165072</v>
      </c>
      <c r="B35">
        <v>14.93000031</v>
      </c>
      <c r="C35">
        <v>0.30243998999999999</v>
      </c>
      <c r="D35">
        <v>34.198001859999998</v>
      </c>
      <c r="E35">
        <v>0.26633000000000001</v>
      </c>
      <c r="F35">
        <v>37.027999880000003</v>
      </c>
      <c r="G35">
        <v>0.78200000999999997</v>
      </c>
      <c r="H35">
        <v>30.434000019999999</v>
      </c>
      <c r="J35" s="2">
        <f>TREND(Calibration!$A$2:$A$4,Calibration!$B$2:$B$4,C35)</f>
        <v>313.79668074811934</v>
      </c>
      <c r="K35" s="2">
        <f>TREND(Calibration!$A$2:$A$4,Calibration!$C$2:$C$4,E35)</f>
        <v>562.82179944599716</v>
      </c>
      <c r="L35" s="2">
        <f>TREND(Calibration!$A$2:$A$4,Calibration!$D$2:$D$4,G35)</f>
        <v>567.10094335627844</v>
      </c>
    </row>
    <row r="36" spans="1:12" x14ac:dyDescent="0.25">
      <c r="A36">
        <v>170080</v>
      </c>
      <c r="B36">
        <v>14.83100033</v>
      </c>
      <c r="C36">
        <v>0.30388999</v>
      </c>
      <c r="D36">
        <v>34.229999540000001</v>
      </c>
      <c r="E36">
        <v>0.26627001</v>
      </c>
      <c r="F36">
        <v>36.986999509999997</v>
      </c>
      <c r="G36">
        <v>0.76789998999999998</v>
      </c>
      <c r="H36">
        <v>30.402000430000001</v>
      </c>
      <c r="J36" s="2">
        <f>TREND(Calibration!$A$2:$A$4,Calibration!$B$2:$B$4,C36)</f>
        <v>320.20931253605863</v>
      </c>
      <c r="K36" s="2">
        <f>TREND(Calibration!$A$2:$A$4,Calibration!$C$2:$C$4,E36)</f>
        <v>562.35348009945233</v>
      </c>
      <c r="L36" s="2">
        <f>TREND(Calibration!$A$2:$A$4,Calibration!$D$2:$D$4,G36)</f>
        <v>557.10846478001758</v>
      </c>
    </row>
    <row r="37" spans="1:12" x14ac:dyDescent="0.25">
      <c r="A37">
        <v>175080</v>
      </c>
      <c r="B37">
        <v>14.821000099999999</v>
      </c>
      <c r="C37">
        <v>0.30292001000000002</v>
      </c>
      <c r="D37">
        <v>34.249000549999998</v>
      </c>
      <c r="E37">
        <v>0.26686999</v>
      </c>
      <c r="F37">
        <v>37.02099991</v>
      </c>
      <c r="G37">
        <v>0.76310003000000004</v>
      </c>
      <c r="H37">
        <v>30.40600014</v>
      </c>
      <c r="J37" s="2">
        <f>TREND(Calibration!$A$2:$A$4,Calibration!$B$2:$B$4,C37)</f>
        <v>315.91957144525509</v>
      </c>
      <c r="K37" s="2">
        <f>TREND(Calibration!$A$2:$A$4,Calibration!$C$2:$C$4,E37)</f>
        <v>567.03729809478614</v>
      </c>
      <c r="L37" s="2">
        <f>TREND(Calibration!$A$2:$A$4,Calibration!$D$2:$D$4,G37)</f>
        <v>553.70680311805484</v>
      </c>
    </row>
    <row r="38" spans="1:12" x14ac:dyDescent="0.25">
      <c r="A38">
        <v>180074</v>
      </c>
      <c r="B38">
        <v>14.809000019999999</v>
      </c>
      <c r="C38">
        <v>0.30735001000000001</v>
      </c>
      <c r="D38">
        <v>34.193000789999999</v>
      </c>
      <c r="E38">
        <v>0.26762000000000002</v>
      </c>
      <c r="F38">
        <v>37.051998140000002</v>
      </c>
      <c r="G38">
        <v>0.77499998000000003</v>
      </c>
      <c r="H38">
        <v>30.4640007</v>
      </c>
      <c r="J38" s="2">
        <f>TREND(Calibration!$A$2:$A$4,Calibration!$B$2:$B$4,C38)</f>
        <v>335.51126718358</v>
      </c>
      <c r="K38" s="2">
        <f>TREND(Calibration!$A$2:$A$4,Calibration!$C$2:$C$4,E38)</f>
        <v>572.89234382077734</v>
      </c>
      <c r="L38" s="2">
        <f>TREND(Calibration!$A$2:$A$4,Calibration!$D$2:$D$4,G38)</f>
        <v>562.14012416537071</v>
      </c>
    </row>
    <row r="39" spans="1:12" x14ac:dyDescent="0.25">
      <c r="A39">
        <v>185079</v>
      </c>
      <c r="B39">
        <v>14.79699993</v>
      </c>
      <c r="C39">
        <v>0.29892001000000001</v>
      </c>
      <c r="D39">
        <v>34.189998629999998</v>
      </c>
      <c r="E39">
        <v>0.26778998999999998</v>
      </c>
      <c r="F39">
        <v>37.07400131</v>
      </c>
      <c r="G39">
        <v>0.77710003000000005</v>
      </c>
      <c r="H39">
        <v>30.45400047</v>
      </c>
      <c r="J39" s="2">
        <f>TREND(Calibration!$A$2:$A$4,Calibration!$B$2:$B$4,C39)</f>
        <v>298.22955271990509</v>
      </c>
      <c r="K39" s="2">
        <f>TREND(Calibration!$A$2:$A$4,Calibration!$C$2:$C$4,E39)</f>
        <v>574.21939175741977</v>
      </c>
      <c r="L39" s="2">
        <f>TREND(Calibration!$A$2:$A$4,Calibration!$D$2:$D$4,G39)</f>
        <v>563.62839897874517</v>
      </c>
    </row>
    <row r="40" spans="1:12" x14ac:dyDescent="0.25">
      <c r="A40">
        <v>190121</v>
      </c>
      <c r="B40">
        <v>14.76599979</v>
      </c>
      <c r="C40">
        <v>0.29644000999999998</v>
      </c>
      <c r="D40">
        <v>34.262001040000001</v>
      </c>
      <c r="E40">
        <v>0.26724999999999999</v>
      </c>
      <c r="F40">
        <v>37.049999239999998</v>
      </c>
      <c r="G40">
        <v>0.77499998000000003</v>
      </c>
      <c r="H40">
        <v>30.38999939</v>
      </c>
      <c r="J40" s="2">
        <f>TREND(Calibration!$A$2:$A$4,Calibration!$B$2:$B$4,C40)</f>
        <v>287.26174111018804</v>
      </c>
      <c r="K40" s="2">
        <f>TREND(Calibration!$A$2:$A$4,Calibration!$C$2:$C$4,E40)</f>
        <v>570.00389310863079</v>
      </c>
      <c r="L40" s="2">
        <f>TREND(Calibration!$A$2:$A$4,Calibration!$D$2:$D$4,G40)</f>
        <v>562.14012416537071</v>
      </c>
    </row>
    <row r="41" spans="1:12" x14ac:dyDescent="0.25">
      <c r="A41">
        <v>195078</v>
      </c>
      <c r="B41">
        <v>14.76399994</v>
      </c>
      <c r="C41">
        <v>0.30114001000000001</v>
      </c>
      <c r="D41">
        <v>34.237998959999999</v>
      </c>
      <c r="E41">
        <v>0.26730000999999998</v>
      </c>
      <c r="F41">
        <v>36.992000580000003</v>
      </c>
      <c r="G41">
        <v>0.77770001</v>
      </c>
      <c r="H41">
        <v>30.416000369999999</v>
      </c>
      <c r="J41" s="2">
        <f>TREND(Calibration!$A$2:$A$4,Calibration!$B$2:$B$4,C41)</f>
        <v>308.04751311247446</v>
      </c>
      <c r="K41" s="2">
        <f>TREND(Calibration!$A$2:$A$4,Calibration!$C$2:$C$4,E41)</f>
        <v>570.39430235218356</v>
      </c>
      <c r="L41" s="2">
        <f>TREND(Calibration!$A$2:$A$4,Calibration!$D$2:$D$4,G41)</f>
        <v>564.05359605620924</v>
      </c>
    </row>
    <row r="42" spans="1:12" x14ac:dyDescent="0.25">
      <c r="A42">
        <v>200081</v>
      </c>
      <c r="B42">
        <v>14.78199959</v>
      </c>
      <c r="C42">
        <v>0.29859998999999998</v>
      </c>
      <c r="D42">
        <v>34.234001159999998</v>
      </c>
      <c r="E42">
        <v>0.26730000999999998</v>
      </c>
      <c r="F42">
        <v>36.994998930000001</v>
      </c>
      <c r="G42">
        <v>0.77710003000000005</v>
      </c>
      <c r="H42">
        <v>30.437999730000001</v>
      </c>
      <c r="J42" s="2">
        <f>TREND(Calibration!$A$2:$A$4,Calibration!$B$2:$B$4,C42)</f>
        <v>296.81426277178343</v>
      </c>
      <c r="K42" s="2">
        <f>TREND(Calibration!$A$2:$A$4,Calibration!$C$2:$C$4,E42)</f>
        <v>570.39430235218356</v>
      </c>
      <c r="L42" s="2">
        <f>TREND(Calibration!$A$2:$A$4,Calibration!$D$2:$D$4,G42)</f>
        <v>563.62839897874517</v>
      </c>
    </row>
    <row r="43" spans="1:12" x14ac:dyDescent="0.25">
      <c r="A43">
        <v>205073</v>
      </c>
      <c r="B43">
        <v>14.80799961</v>
      </c>
      <c r="C43">
        <v>0.30146000000000001</v>
      </c>
      <c r="D43">
        <v>34.209999080000003</v>
      </c>
      <c r="E43">
        <v>0.26719000999999998</v>
      </c>
      <c r="F43">
        <v>37.062999730000001</v>
      </c>
      <c r="G43">
        <v>0.78520000000000001</v>
      </c>
      <c r="H43">
        <v>30.39299965</v>
      </c>
      <c r="J43" s="2">
        <f>TREND(Calibration!$A$2:$A$4,Calibration!$B$2:$B$4,C43)</f>
        <v>309.46267038545557</v>
      </c>
      <c r="K43" s="2">
        <f>TREND(Calibration!$A$2:$A$4,Calibration!$C$2:$C$4,E43)</f>
        <v>569.53557376208596</v>
      </c>
      <c r="L43" s="2">
        <f>TREND(Calibration!$A$2:$A$4,Calibration!$D$2:$D$4,G43)</f>
        <v>569.36872960901064</v>
      </c>
    </row>
    <row r="44" spans="1:12" x14ac:dyDescent="0.25">
      <c r="A44">
        <v>210073</v>
      </c>
      <c r="B44">
        <v>14.82699966</v>
      </c>
      <c r="C44">
        <v>0.30388999</v>
      </c>
      <c r="D44">
        <v>34.26499939</v>
      </c>
      <c r="E44">
        <v>0.26795000000000002</v>
      </c>
      <c r="F44">
        <v>37.030998230000002</v>
      </c>
      <c r="G44">
        <v>0.77659999999999996</v>
      </c>
      <c r="H44">
        <v>30.375999449999998</v>
      </c>
      <c r="J44" s="2">
        <f>TREND(Calibration!$A$2:$A$4,Calibration!$B$2:$B$4,C44)</f>
        <v>320.20931253605863</v>
      </c>
      <c r="K44" s="2">
        <f>TREND(Calibration!$A$2:$A$4,Calibration!$C$2:$C$4,E44)</f>
        <v>575.46852959107014</v>
      </c>
      <c r="L44" s="2">
        <f>TREND(Calibration!$A$2:$A$4,Calibration!$D$2:$D$4,G44)</f>
        <v>563.27403500887226</v>
      </c>
    </row>
    <row r="45" spans="1:12" x14ac:dyDescent="0.25">
      <c r="A45">
        <v>215075</v>
      </c>
      <c r="B45">
        <v>14.850999829999999</v>
      </c>
      <c r="C45">
        <v>0.30432998999999999</v>
      </c>
      <c r="D45">
        <v>34.238998410000001</v>
      </c>
      <c r="E45">
        <v>0.26826999000000001</v>
      </c>
      <c r="F45">
        <v>37.076999659999998</v>
      </c>
      <c r="G45">
        <v>0.78520000000000001</v>
      </c>
      <c r="H45">
        <v>30.403999330000001</v>
      </c>
      <c r="J45" s="2">
        <f>TREND(Calibration!$A$2:$A$4,Calibration!$B$2:$B$4,C45)</f>
        <v>322.15521459584716</v>
      </c>
      <c r="K45" s="2">
        <f>TREND(Calibration!$A$2:$A$4,Calibration!$C$2:$C$4,E45)</f>
        <v>577.96657105966347</v>
      </c>
      <c r="L45" s="2">
        <f>TREND(Calibration!$A$2:$A$4,Calibration!$D$2:$D$4,G45)</f>
        <v>569.36872960901064</v>
      </c>
    </row>
    <row r="46" spans="1:12" x14ac:dyDescent="0.25">
      <c r="A46">
        <v>220239</v>
      </c>
      <c r="B46">
        <v>14.76200008</v>
      </c>
      <c r="C46">
        <v>0.29449001000000002</v>
      </c>
      <c r="D46">
        <v>34.25</v>
      </c>
      <c r="E46">
        <v>0.26891999999999999</v>
      </c>
      <c r="F46">
        <v>37.01499939</v>
      </c>
      <c r="G46">
        <v>0.77389996999999999</v>
      </c>
      <c r="H46">
        <v>30.392000199999998</v>
      </c>
      <c r="J46" s="2">
        <f>TREND(Calibration!$A$2:$A$4,Calibration!$B$2:$B$4,C46)</f>
        <v>278.63785698158017</v>
      </c>
      <c r="K46" s="2">
        <f>TREND(Calibration!$A$2:$A$4,Calibration!$C$2:$C$4,E46)</f>
        <v>583.04095443102074</v>
      </c>
      <c r="L46" s="2">
        <f>TREND(Calibration!$A$2:$A$4,Calibration!$D$2:$D$4,G46)</f>
        <v>561.36056311803372</v>
      </c>
    </row>
    <row r="47" spans="1:12" x14ac:dyDescent="0.25">
      <c r="A47">
        <v>225076</v>
      </c>
      <c r="B47">
        <v>14.73799992</v>
      </c>
      <c r="C47">
        <v>0.30114001000000001</v>
      </c>
      <c r="D47">
        <v>34.208999630000001</v>
      </c>
      <c r="E47">
        <v>0.26984000000000002</v>
      </c>
      <c r="F47">
        <v>37.042999270000003</v>
      </c>
      <c r="G47">
        <v>0.78579997999999995</v>
      </c>
      <c r="H47">
        <v>30.429000850000001</v>
      </c>
      <c r="J47" s="2">
        <f>TREND(Calibration!$A$2:$A$4,Calibration!$B$2:$B$4,C47)</f>
        <v>308.04751311247446</v>
      </c>
      <c r="K47" s="2">
        <f>TREND(Calibration!$A$2:$A$4,Calibration!$C$2:$C$4,E47)</f>
        <v>590.22304809365482</v>
      </c>
      <c r="L47" s="2">
        <f>TREND(Calibration!$A$2:$A$4,Calibration!$D$2:$D$4,G47)</f>
        <v>569.79392668647461</v>
      </c>
    </row>
    <row r="48" spans="1:12" x14ac:dyDescent="0.25">
      <c r="A48">
        <v>230073</v>
      </c>
      <c r="B48">
        <v>14.70100021</v>
      </c>
      <c r="C48">
        <v>0.30151999000000002</v>
      </c>
      <c r="D48">
        <v>34.241001130000001</v>
      </c>
      <c r="E48">
        <v>0.26930000999999998</v>
      </c>
      <c r="F48">
        <v>36.994998930000001</v>
      </c>
      <c r="G48">
        <v>0.78039997999999999</v>
      </c>
      <c r="H48">
        <v>30.429000850000001</v>
      </c>
      <c r="J48" s="2">
        <f>TREND(Calibration!$A$2:$A$4,Calibration!$B$2:$B$4,C48)</f>
        <v>309.727976441289</v>
      </c>
      <c r="K48" s="2">
        <f>TREND(Calibration!$A$2:$A$4,Calibration!$C$2:$C$4,E48)</f>
        <v>586.00754944486584</v>
      </c>
      <c r="L48" s="2">
        <f>TREND(Calibration!$A$2:$A$4,Calibration!$D$2:$D$4,G48)</f>
        <v>565.96702542592266</v>
      </c>
    </row>
    <row r="49" spans="1:12" x14ac:dyDescent="0.25">
      <c r="A49">
        <v>235082</v>
      </c>
      <c r="B49">
        <v>14.72399998</v>
      </c>
      <c r="C49">
        <v>0.30173000999999999</v>
      </c>
      <c r="D49">
        <v>34.265998840000002</v>
      </c>
      <c r="E49">
        <v>0.26952000999999998</v>
      </c>
      <c r="F49">
        <v>37.011001589999999</v>
      </c>
      <c r="G49">
        <v>0.77329999000000005</v>
      </c>
      <c r="H49">
        <v>30.399999619999999</v>
      </c>
      <c r="J49" s="2">
        <f>TREND(Calibration!$A$2:$A$4,Calibration!$B$2:$B$4,C49)</f>
        <v>310.65679087446347</v>
      </c>
      <c r="K49" s="2">
        <f>TREND(Calibration!$A$2:$A$4,Calibration!$C$2:$C$4,E49)</f>
        <v>587.72500662506059</v>
      </c>
      <c r="L49" s="2">
        <f>TREND(Calibration!$A$2:$A$4,Calibration!$D$2:$D$4,G49)</f>
        <v>560.93536604056965</v>
      </c>
    </row>
    <row r="50" spans="1:12" x14ac:dyDescent="0.25">
      <c r="A50">
        <v>240073</v>
      </c>
      <c r="B50">
        <v>14.824000359999999</v>
      </c>
      <c r="C50">
        <v>0.30140999000000002</v>
      </c>
      <c r="D50">
        <v>34.243999479999999</v>
      </c>
      <c r="E50">
        <v>0.27087</v>
      </c>
      <c r="F50">
        <v>37.000999450000002</v>
      </c>
      <c r="G50">
        <v>0.78469997999999996</v>
      </c>
      <c r="H50">
        <v>30.44799995</v>
      </c>
      <c r="J50" s="2">
        <f>TREND(Calibration!$A$2:$A$4,Calibration!$B$2:$B$4,C50)</f>
        <v>309.24150092634181</v>
      </c>
      <c r="K50" s="2">
        <f>TREND(Calibration!$A$2:$A$4,Calibration!$C$2:$C$4,E50)</f>
        <v>598.26387034638606</v>
      </c>
      <c r="L50" s="2">
        <f>TREND(Calibration!$A$2:$A$4,Calibration!$D$2:$D$4,G50)</f>
        <v>569.01437272599185</v>
      </c>
    </row>
    <row r="51" spans="1:12" x14ac:dyDescent="0.25">
      <c r="A51">
        <v>245073</v>
      </c>
      <c r="B51">
        <v>14.911999700000001</v>
      </c>
      <c r="C51">
        <v>0.30368000000000001</v>
      </c>
      <c r="D51">
        <v>34.222000119999997</v>
      </c>
      <c r="E51">
        <v>0.27048999000000001</v>
      </c>
      <c r="F51">
        <v>37.04700089</v>
      </c>
      <c r="G51">
        <v>0.78520000000000001</v>
      </c>
      <c r="H51">
        <v>30.466999049999998</v>
      </c>
      <c r="J51" s="2">
        <f>TREND(Calibration!$A$2:$A$4,Calibration!$B$2:$B$4,C51)</f>
        <v>319.28063077802472</v>
      </c>
      <c r="K51" s="2">
        <f>TREND(Calibration!$A$2:$A$4,Calibration!$C$2:$C$4,E51)</f>
        <v>595.29727533254095</v>
      </c>
      <c r="L51" s="2">
        <f>TREND(Calibration!$A$2:$A$4,Calibration!$D$2:$D$4,G51)</f>
        <v>569.36872960901064</v>
      </c>
    </row>
    <row r="52" spans="1:12" x14ac:dyDescent="0.25">
      <c r="A52">
        <v>250080</v>
      </c>
      <c r="B52">
        <v>14.97900009</v>
      </c>
      <c r="C52">
        <v>0.30264999999999997</v>
      </c>
      <c r="D52">
        <v>34.229999540000001</v>
      </c>
      <c r="E52">
        <v>0.26962000000000003</v>
      </c>
      <c r="F52">
        <v>37.041000369999999</v>
      </c>
      <c r="G52">
        <v>0.78039997999999999</v>
      </c>
      <c r="H52">
        <v>30.385999680000001</v>
      </c>
      <c r="J52" s="2">
        <f>TREND(Calibration!$A$2:$A$4,Calibration!$B$2:$B$4,C52)</f>
        <v>314.72545095624696</v>
      </c>
      <c r="K52" s="2">
        <f>TREND(Calibration!$A$2:$A$4,Calibration!$C$2:$C$4,E52)</f>
        <v>588.50559091345963</v>
      </c>
      <c r="L52" s="2">
        <f>TREND(Calibration!$A$2:$A$4,Calibration!$D$2:$D$4,G52)</f>
        <v>565.96702542592266</v>
      </c>
    </row>
    <row r="53" spans="1:12" x14ac:dyDescent="0.25">
      <c r="A53">
        <v>255086</v>
      </c>
      <c r="B53">
        <v>15.02000046</v>
      </c>
      <c r="C53">
        <v>0.30033000999999998</v>
      </c>
      <c r="D53">
        <v>34.158000950000002</v>
      </c>
      <c r="E53">
        <v>0.26952000999999998</v>
      </c>
      <c r="F53">
        <v>37.048999790000003</v>
      </c>
      <c r="G53">
        <v>0.78680002999999998</v>
      </c>
      <c r="H53">
        <v>30.482999800000002</v>
      </c>
      <c r="J53" s="2">
        <f>TREND(Calibration!$A$2:$A$4,Calibration!$B$2:$B$4,C53)</f>
        <v>304.46528432059085</v>
      </c>
      <c r="K53" s="2">
        <f>TREND(Calibration!$A$2:$A$4,Calibration!$C$2:$C$4,E53)</f>
        <v>587.72500662506059</v>
      </c>
      <c r="L53" s="2">
        <f>TREND(Calibration!$A$2:$A$4,Calibration!$D$2:$D$4,G53)</f>
        <v>570.50264753936631</v>
      </c>
    </row>
    <row r="54" spans="1:12" x14ac:dyDescent="0.25">
      <c r="A54">
        <v>260073</v>
      </c>
      <c r="B54">
        <v>15.024999619999999</v>
      </c>
      <c r="C54">
        <v>0.30206000999999999</v>
      </c>
      <c r="D54">
        <v>34.230998990000003</v>
      </c>
      <c r="E54">
        <v>0.26833001000000001</v>
      </c>
      <c r="F54">
        <v>37.076999659999998</v>
      </c>
      <c r="G54">
        <v>0.78090000000000004</v>
      </c>
      <c r="H54">
        <v>30.461000439999999</v>
      </c>
      <c r="J54" s="2">
        <f>TREND(Calibration!$A$2:$A$4,Calibration!$B$2:$B$4,C54)</f>
        <v>312.1162174193048</v>
      </c>
      <c r="K54" s="2">
        <f>TREND(Calibration!$A$2:$A$4,Calibration!$C$2:$C$4,E54)</f>
        <v>578.43512460491479</v>
      </c>
      <c r="L54" s="2">
        <f>TREND(Calibration!$A$2:$A$4,Calibration!$D$2:$D$4,G54)</f>
        <v>566.32138230894145</v>
      </c>
    </row>
    <row r="55" spans="1:12" x14ac:dyDescent="0.25">
      <c r="A55">
        <v>265087</v>
      </c>
      <c r="B55">
        <v>14.97999954</v>
      </c>
      <c r="C55">
        <v>0.29844000999999998</v>
      </c>
      <c r="D55">
        <v>34.208999630000001</v>
      </c>
      <c r="E55">
        <v>0.26789001000000001</v>
      </c>
      <c r="F55">
        <v>37.087001800000003</v>
      </c>
      <c r="G55">
        <v>0.77710003000000005</v>
      </c>
      <c r="H55">
        <v>30.40600014</v>
      </c>
      <c r="J55" s="2">
        <f>TREND(Calibration!$A$2:$A$4,Calibration!$B$2:$B$4,C55)</f>
        <v>296.10675047286304</v>
      </c>
      <c r="K55" s="2">
        <f>TREND(Calibration!$A$2:$A$4,Calibration!$C$2:$C$4,E55)</f>
        <v>575.00021024452485</v>
      </c>
      <c r="L55" s="2">
        <f>TREND(Calibration!$A$2:$A$4,Calibration!$D$2:$D$4,G55)</f>
        <v>563.62839897874517</v>
      </c>
    </row>
    <row r="56" spans="1:12" x14ac:dyDescent="0.25">
      <c r="A56">
        <v>270072</v>
      </c>
      <c r="B56">
        <v>14.92500019</v>
      </c>
      <c r="C56">
        <v>0.29989000999999998</v>
      </c>
      <c r="D56">
        <v>34.230998990000003</v>
      </c>
      <c r="E56">
        <v>0.26627001</v>
      </c>
      <c r="F56">
        <v>37.020000459999999</v>
      </c>
      <c r="G56">
        <v>0.77439999999999998</v>
      </c>
      <c r="H56">
        <v>30.476999280000001</v>
      </c>
      <c r="J56" s="2">
        <f>TREND(Calibration!$A$2:$A$4,Calibration!$B$2:$B$4,C56)</f>
        <v>302.51938226080233</v>
      </c>
      <c r="K56" s="2">
        <f>TREND(Calibration!$A$2:$A$4,Calibration!$C$2:$C$4,E56)</f>
        <v>562.35348009945233</v>
      </c>
      <c r="L56" s="2">
        <f>TREND(Calibration!$A$2:$A$4,Calibration!$D$2:$D$4,G56)</f>
        <v>561.71492708790663</v>
      </c>
    </row>
    <row r="57" spans="1:12" x14ac:dyDescent="0.25">
      <c r="A57">
        <v>275130</v>
      </c>
      <c r="B57">
        <v>14.850000380000001</v>
      </c>
      <c r="C57">
        <v>0.30048998999999998</v>
      </c>
      <c r="D57">
        <v>34.228000639999998</v>
      </c>
      <c r="E57">
        <v>0.26633000000000001</v>
      </c>
      <c r="F57">
        <v>37.011001589999999</v>
      </c>
      <c r="G57">
        <v>0.76630001999999997</v>
      </c>
      <c r="H57">
        <v>30.426000599999998</v>
      </c>
      <c r="J57" s="2">
        <f>TREND(Calibration!$A$2:$A$4,Calibration!$B$2:$B$4,C57)</f>
        <v>305.17279661951125</v>
      </c>
      <c r="K57" s="2">
        <f>TREND(Calibration!$A$2:$A$4,Calibration!$C$2:$C$4,E57)</f>
        <v>562.82179944599716</v>
      </c>
      <c r="L57" s="2">
        <f>TREND(Calibration!$A$2:$A$4,Calibration!$D$2:$D$4,G57)</f>
        <v>555.97458937078693</v>
      </c>
    </row>
    <row r="58" spans="1:12" x14ac:dyDescent="0.25">
      <c r="A58">
        <v>280073</v>
      </c>
      <c r="B58">
        <v>14.86600018</v>
      </c>
      <c r="C58">
        <v>0.29925001000000001</v>
      </c>
      <c r="D58">
        <v>34.208000179999999</v>
      </c>
      <c r="E58">
        <v>0.26664999</v>
      </c>
      <c r="F58">
        <v>37.078998570000003</v>
      </c>
      <c r="G58">
        <v>0.78200000999999997</v>
      </c>
      <c r="H58">
        <v>30.48500061</v>
      </c>
      <c r="J58" s="2">
        <f>TREND(Calibration!$A$2:$A$4,Calibration!$B$2:$B$4,C58)</f>
        <v>299.68897926474642</v>
      </c>
      <c r="K58" s="2">
        <f>TREND(Calibration!$A$2:$A$4,Calibration!$C$2:$C$4,E58)</f>
        <v>565.31984091459094</v>
      </c>
      <c r="L58" s="2">
        <f>TREND(Calibration!$A$2:$A$4,Calibration!$D$2:$D$4,G58)</f>
        <v>567.10094335627844</v>
      </c>
    </row>
    <row r="59" spans="1:12" x14ac:dyDescent="0.25">
      <c r="A59">
        <v>285075</v>
      </c>
      <c r="B59">
        <v>14.87199974</v>
      </c>
      <c r="C59">
        <v>0.30421999</v>
      </c>
      <c r="D59">
        <v>34.222999569999999</v>
      </c>
      <c r="E59">
        <v>0.26557001000000002</v>
      </c>
      <c r="F59">
        <v>37.112998959999999</v>
      </c>
      <c r="G59">
        <v>0.78310000999999996</v>
      </c>
      <c r="H59">
        <v>30.479999540000001</v>
      </c>
      <c r="J59" s="2">
        <f>TREND(Calibration!$A$2:$A$4,Calibration!$B$2:$B$4,C59)</f>
        <v>321.66873908089997</v>
      </c>
      <c r="K59" s="2">
        <f>TREND(Calibration!$A$2:$A$4,Calibration!$C$2:$C$4,E59)</f>
        <v>556.88884361701344</v>
      </c>
      <c r="L59" s="2">
        <f>TREND(Calibration!$A$2:$A$4,Calibration!$D$2:$D$4,G59)</f>
        <v>567.88049731676119</v>
      </c>
    </row>
    <row r="60" spans="1:12" x14ac:dyDescent="0.25">
      <c r="A60">
        <v>290074</v>
      </c>
      <c r="B60">
        <v>14.76299953</v>
      </c>
      <c r="C60">
        <v>0.29962</v>
      </c>
      <c r="D60">
        <v>34.228000639999998</v>
      </c>
      <c r="E60">
        <v>0.26567998999999998</v>
      </c>
      <c r="F60">
        <v>37.0929985</v>
      </c>
      <c r="G60">
        <v>0.7863</v>
      </c>
      <c r="H60">
        <v>30.437999730000001</v>
      </c>
      <c r="J60" s="2">
        <f>TREND(Calibration!$A$2:$A$4,Calibration!$B$2:$B$4,C60)</f>
        <v>301.32526177179443</v>
      </c>
      <c r="K60" s="2">
        <f>TREND(Calibration!$A$2:$A$4,Calibration!$C$2:$C$4,E60)</f>
        <v>557.74741607463989</v>
      </c>
      <c r="L60" s="2">
        <f>TREND(Calibration!$A$2:$A$4,Calibration!$D$2:$D$4,G60)</f>
        <v>570.1482835694934</v>
      </c>
    </row>
    <row r="61" spans="1:12" x14ac:dyDescent="0.25">
      <c r="A61">
        <v>295089</v>
      </c>
      <c r="B61">
        <v>14.713999749999999</v>
      </c>
      <c r="C61">
        <v>0.30022000999999998</v>
      </c>
      <c r="D61">
        <v>34.193000789999999</v>
      </c>
      <c r="E61">
        <v>0.26633000000000001</v>
      </c>
      <c r="F61">
        <v>37.048999790000003</v>
      </c>
      <c r="G61">
        <v>0.77869999000000001</v>
      </c>
      <c r="H61">
        <v>30.364999770000001</v>
      </c>
      <c r="J61" s="2">
        <f>TREND(Calibration!$A$2:$A$4,Calibration!$B$2:$B$4,C61)</f>
        <v>303.97880880564367</v>
      </c>
      <c r="K61" s="2">
        <f>TREND(Calibration!$A$2:$A$4,Calibration!$C$2:$C$4,E61)</f>
        <v>562.82179944599716</v>
      </c>
      <c r="L61" s="2">
        <f>TREND(Calibration!$A$2:$A$4,Calibration!$D$2:$D$4,G61)</f>
        <v>564.7622673011216</v>
      </c>
    </row>
    <row r="62" spans="1:12" x14ac:dyDescent="0.25">
      <c r="A62">
        <v>300074</v>
      </c>
      <c r="B62">
        <v>14.743000029999999</v>
      </c>
      <c r="C62">
        <v>0.29892001000000001</v>
      </c>
      <c r="D62">
        <v>34.229999540000001</v>
      </c>
      <c r="E62">
        <v>0.26578998999999998</v>
      </c>
      <c r="F62">
        <v>37.073001859999998</v>
      </c>
      <c r="G62">
        <v>0.78850001000000003</v>
      </c>
      <c r="H62">
        <v>30.392000199999998</v>
      </c>
      <c r="J62" s="2">
        <f>TREND(Calibration!$A$2:$A$4,Calibration!$B$2:$B$4,C62)</f>
        <v>298.22955271990509</v>
      </c>
      <c r="K62" s="2">
        <f>TREND(Calibration!$A$2:$A$4,Calibration!$C$2:$C$4,E62)</f>
        <v>558.60614466473749</v>
      </c>
      <c r="L62" s="2">
        <f>TREND(Calibration!$A$2:$A$4,Calibration!$D$2:$D$4,G62)</f>
        <v>571.70739857731326</v>
      </c>
    </row>
    <row r="63" spans="1:12" x14ac:dyDescent="0.25">
      <c r="A63">
        <v>305084</v>
      </c>
      <c r="B63">
        <v>14.72399998</v>
      </c>
      <c r="C63">
        <v>0.30226999999999998</v>
      </c>
      <c r="D63">
        <v>34.221000670000002</v>
      </c>
      <c r="E63">
        <v>0.26524999999999999</v>
      </c>
      <c r="F63">
        <v>37.011001589999999</v>
      </c>
      <c r="G63">
        <v>0.77329999000000005</v>
      </c>
      <c r="H63">
        <v>30.434999470000001</v>
      </c>
      <c r="J63" s="2">
        <f>TREND(Calibration!$A$2:$A$4,Calibration!$B$2:$B$4,C63)</f>
        <v>313.04489917733872</v>
      </c>
      <c r="K63" s="2">
        <f>TREND(Calibration!$A$2:$A$4,Calibration!$C$2:$C$4,E63)</f>
        <v>554.39064601594851</v>
      </c>
      <c r="L63" s="2">
        <f>TREND(Calibration!$A$2:$A$4,Calibration!$D$2:$D$4,G63)</f>
        <v>560.93536604056965</v>
      </c>
    </row>
    <row r="64" spans="1:12" x14ac:dyDescent="0.25">
      <c r="A64">
        <v>310123</v>
      </c>
      <c r="B64">
        <v>14.84599972</v>
      </c>
      <c r="C64">
        <v>0.30151999000000002</v>
      </c>
      <c r="D64">
        <v>34.22000122</v>
      </c>
      <c r="E64">
        <v>0.26497999</v>
      </c>
      <c r="F64">
        <v>37.094001769999998</v>
      </c>
      <c r="G64">
        <v>0.78469997999999996</v>
      </c>
      <c r="H64">
        <v>30.469999309999999</v>
      </c>
      <c r="J64" s="2">
        <f>TREND(Calibration!$A$2:$A$4,Calibration!$B$2:$B$4,C64)</f>
        <v>309.727976441289</v>
      </c>
      <c r="K64" s="2">
        <f>TREND(Calibration!$A$2:$A$4,Calibration!$C$2:$C$4,E64)</f>
        <v>552.282779592201</v>
      </c>
      <c r="L64" s="2">
        <f>TREND(Calibration!$A$2:$A$4,Calibration!$D$2:$D$4,G64)</f>
        <v>569.01437272599185</v>
      </c>
    </row>
    <row r="65" spans="1:12" x14ac:dyDescent="0.25">
      <c r="A65">
        <v>315126</v>
      </c>
      <c r="B65">
        <v>14.92399979</v>
      </c>
      <c r="C65">
        <v>0.30087000000000003</v>
      </c>
      <c r="D65">
        <v>34.249000549999998</v>
      </c>
      <c r="E65">
        <v>0.26491999999999999</v>
      </c>
      <c r="F65">
        <v>37.083999630000001</v>
      </c>
      <c r="G65">
        <v>0.7712</v>
      </c>
      <c r="H65">
        <v>30.4090004</v>
      </c>
      <c r="J65" s="2">
        <f>TREND(Calibration!$A$2:$A$4,Calibration!$B$2:$B$4,C65)</f>
        <v>306.85339262346656</v>
      </c>
      <c r="K65" s="2">
        <f>TREND(Calibration!$A$2:$A$4,Calibration!$C$2:$C$4,E65)</f>
        <v>551.81446024565616</v>
      </c>
      <c r="L65" s="2">
        <f>TREND(Calibration!$A$2:$A$4,Calibration!$D$2:$D$4,G65)</f>
        <v>559.4471337483202</v>
      </c>
    </row>
    <row r="66" spans="1:12" x14ac:dyDescent="0.25">
      <c r="A66">
        <v>320184</v>
      </c>
      <c r="B66">
        <v>14.94799995</v>
      </c>
      <c r="C66">
        <v>0.30140999000000002</v>
      </c>
      <c r="D66">
        <v>34.178001399999999</v>
      </c>
      <c r="E66">
        <v>0.26567998999999998</v>
      </c>
      <c r="F66">
        <v>37.006000520000001</v>
      </c>
      <c r="G66">
        <v>0.77280002999999997</v>
      </c>
      <c r="H66">
        <v>30.440999980000001</v>
      </c>
      <c r="J66" s="2">
        <f>TREND(Calibration!$A$2:$A$4,Calibration!$B$2:$B$4,C66)</f>
        <v>309.24150092634181</v>
      </c>
      <c r="K66" s="2">
        <f>TREND(Calibration!$A$2:$A$4,Calibration!$C$2:$C$4,E66)</f>
        <v>557.74741607463989</v>
      </c>
      <c r="L66" s="2">
        <f>TREND(Calibration!$A$2:$A$4,Calibration!$D$2:$D$4,G66)</f>
        <v>560.58105167867598</v>
      </c>
    </row>
    <row r="67" spans="1:12" x14ac:dyDescent="0.25">
      <c r="A67">
        <v>325097</v>
      </c>
      <c r="B67">
        <v>14.977000240000001</v>
      </c>
      <c r="C67">
        <v>0.30237999999999998</v>
      </c>
      <c r="D67">
        <v>34.195999149999999</v>
      </c>
      <c r="E67">
        <v>0.26557001000000002</v>
      </c>
      <c r="F67">
        <v>37.090000150000002</v>
      </c>
      <c r="G67">
        <v>0.78200000999999997</v>
      </c>
      <c r="H67">
        <v>30.461000439999999</v>
      </c>
      <c r="J67" s="2">
        <f>TREND(Calibration!$A$2:$A$4,Calibration!$B$2:$B$4,C67)</f>
        <v>313.53137469228591</v>
      </c>
      <c r="K67" s="2">
        <f>TREND(Calibration!$A$2:$A$4,Calibration!$C$2:$C$4,E67)</f>
        <v>556.88884361701344</v>
      </c>
      <c r="L67" s="2">
        <f>TREND(Calibration!$A$2:$A$4,Calibration!$D$2:$D$4,G67)</f>
        <v>567.10094335627844</v>
      </c>
    </row>
    <row r="68" spans="1:12" x14ac:dyDescent="0.25">
      <c r="A68">
        <v>330074</v>
      </c>
      <c r="B68">
        <v>14.940999980000001</v>
      </c>
      <c r="C68">
        <v>0.29994999999999999</v>
      </c>
      <c r="D68">
        <v>34.229999540000001</v>
      </c>
      <c r="E68">
        <v>0.26600000000000001</v>
      </c>
      <c r="F68">
        <v>37.025001529999997</v>
      </c>
      <c r="G68">
        <v>0.76690000000000003</v>
      </c>
      <c r="H68">
        <v>30.375999449999998</v>
      </c>
      <c r="J68" s="2">
        <f>TREND(Calibration!$A$2:$A$4,Calibration!$B$2:$B$4,C68)</f>
        <v>302.78468831663577</v>
      </c>
      <c r="K68" s="2">
        <f>TREND(Calibration!$A$2:$A$4,Calibration!$C$2:$C$4,E68)</f>
        <v>560.24561367570482</v>
      </c>
      <c r="L68" s="2">
        <f>TREND(Calibration!$A$2:$A$4,Calibration!$D$2:$D$4,G68)</f>
        <v>556.39978644825112</v>
      </c>
    </row>
    <row r="69" spans="1:12" x14ac:dyDescent="0.25">
      <c r="A69">
        <v>335073</v>
      </c>
      <c r="B69">
        <v>14.87899971</v>
      </c>
      <c r="C69">
        <v>0.29800000999999998</v>
      </c>
      <c r="D69">
        <v>34.229999540000001</v>
      </c>
      <c r="E69">
        <v>0.26734998999999998</v>
      </c>
      <c r="F69">
        <v>37.025001529999997</v>
      </c>
      <c r="G69">
        <v>0.77060002000000005</v>
      </c>
      <c r="H69">
        <v>30.385000229999999</v>
      </c>
      <c r="J69" s="2">
        <f>TREND(Calibration!$A$2:$A$4,Calibration!$B$2:$B$4,C69)</f>
        <v>294.16084841307452</v>
      </c>
      <c r="K69" s="2">
        <f>TREND(Calibration!$A$2:$A$4,Calibration!$C$2:$C$4,E69)</f>
        <v>570.78447739702938</v>
      </c>
      <c r="L69" s="2">
        <f>TREND(Calibration!$A$2:$A$4,Calibration!$D$2:$D$4,G69)</f>
        <v>559.02193667085623</v>
      </c>
    </row>
    <row r="70" spans="1:12" x14ac:dyDescent="0.25">
      <c r="A70">
        <v>340073</v>
      </c>
      <c r="B70">
        <v>14.87899971</v>
      </c>
      <c r="C70">
        <v>0.30173000999999999</v>
      </c>
      <c r="D70">
        <v>34.233001710000003</v>
      </c>
      <c r="E70">
        <v>0.26724999999999999</v>
      </c>
      <c r="F70">
        <v>37.02099991</v>
      </c>
      <c r="G70">
        <v>0.77600002000000001</v>
      </c>
      <c r="H70">
        <v>30.4090004</v>
      </c>
      <c r="J70" s="2">
        <f>TREND(Calibration!$A$2:$A$4,Calibration!$B$2:$B$4,C70)</f>
        <v>310.65679087446347</v>
      </c>
      <c r="K70" s="2">
        <f>TREND(Calibration!$A$2:$A$4,Calibration!$C$2:$C$4,E70)</f>
        <v>570.00389310863079</v>
      </c>
      <c r="L70" s="2">
        <f>TREND(Calibration!$A$2:$A$4,Calibration!$D$2:$D$4,G70)</f>
        <v>562.84883793140818</v>
      </c>
    </row>
    <row r="71" spans="1:12" x14ac:dyDescent="0.25">
      <c r="A71">
        <v>345074</v>
      </c>
      <c r="B71">
        <v>14.86900043</v>
      </c>
      <c r="C71">
        <v>0.30199999</v>
      </c>
      <c r="D71">
        <v>34.256999970000003</v>
      </c>
      <c r="E71">
        <v>0.26734998999999998</v>
      </c>
      <c r="F71">
        <v>37.043998719999998</v>
      </c>
      <c r="G71">
        <v>0.77549999999999997</v>
      </c>
      <c r="H71">
        <v>30.43300056</v>
      </c>
      <c r="J71" s="2">
        <f>TREND(Calibration!$A$2:$A$4,Calibration!$B$2:$B$4,C71)</f>
        <v>311.85077868833082</v>
      </c>
      <c r="K71" s="2">
        <f>TREND(Calibration!$A$2:$A$4,Calibration!$C$2:$C$4,E71)</f>
        <v>570.78447739702938</v>
      </c>
      <c r="L71" s="2">
        <f>TREND(Calibration!$A$2:$A$4,Calibration!$D$2:$D$4,G71)</f>
        <v>562.49448104838939</v>
      </c>
    </row>
    <row r="72" spans="1:12" x14ac:dyDescent="0.25">
      <c r="A72">
        <v>350084</v>
      </c>
      <c r="B72">
        <v>14.83699989</v>
      </c>
      <c r="C72">
        <v>0.29800000999999998</v>
      </c>
      <c r="D72">
        <v>34.203998570000003</v>
      </c>
      <c r="E72">
        <v>0.26697999</v>
      </c>
      <c r="F72">
        <v>37.091999049999998</v>
      </c>
      <c r="G72">
        <v>0.78579997999999995</v>
      </c>
      <c r="H72">
        <v>30.437000269999999</v>
      </c>
      <c r="J72" s="2">
        <f>TREND(Calibration!$A$2:$A$4,Calibration!$B$2:$B$4,C72)</f>
        <v>294.16084841307452</v>
      </c>
      <c r="K72" s="2">
        <f>TREND(Calibration!$A$2:$A$4,Calibration!$C$2:$C$4,E72)</f>
        <v>567.89602668488328</v>
      </c>
      <c r="L72" s="2">
        <f>TREND(Calibration!$A$2:$A$4,Calibration!$D$2:$D$4,G72)</f>
        <v>569.79392668647461</v>
      </c>
    </row>
    <row r="73" spans="1:12" x14ac:dyDescent="0.25">
      <c r="A73">
        <v>355073</v>
      </c>
      <c r="B73">
        <v>14.78199959</v>
      </c>
      <c r="C73">
        <v>0.30016999999999999</v>
      </c>
      <c r="D73">
        <v>34.277999880000003</v>
      </c>
      <c r="E73">
        <v>0.26589000000000002</v>
      </c>
      <c r="F73">
        <v>37.041000369999999</v>
      </c>
      <c r="G73">
        <v>0.76690000000000003</v>
      </c>
      <c r="H73">
        <v>30.416999820000001</v>
      </c>
      <c r="J73" s="2">
        <f>TREND(Calibration!$A$2:$A$4,Calibration!$B$2:$B$4,C73)</f>
        <v>303.75763934653014</v>
      </c>
      <c r="K73" s="2">
        <f>TREND(Calibration!$A$2:$A$4,Calibration!$C$2:$C$4,E73)</f>
        <v>559.38688508560722</v>
      </c>
      <c r="L73" s="2">
        <f>TREND(Calibration!$A$2:$A$4,Calibration!$D$2:$D$4,G73)</f>
        <v>556.39978644825112</v>
      </c>
    </row>
    <row r="74" spans="1:12" x14ac:dyDescent="0.25">
      <c r="A74">
        <v>360073</v>
      </c>
      <c r="B74">
        <v>14.75899982</v>
      </c>
      <c r="C74">
        <v>0.30107999000000002</v>
      </c>
      <c r="D74">
        <v>34.238998410000001</v>
      </c>
      <c r="E74">
        <v>0.26730000999999998</v>
      </c>
      <c r="F74">
        <v>37.040000919999997</v>
      </c>
      <c r="G74">
        <v>0.76959997000000002</v>
      </c>
      <c r="H74">
        <v>30.41200066</v>
      </c>
      <c r="J74" s="2">
        <f>TREND(Calibration!$A$2:$A$4,Calibration!$B$2:$B$4,C74)</f>
        <v>307.78207438150048</v>
      </c>
      <c r="K74" s="2">
        <f>TREND(Calibration!$A$2:$A$4,Calibration!$C$2:$C$4,E74)</f>
        <v>570.39430235218356</v>
      </c>
      <c r="L74" s="2">
        <f>TREND(Calibration!$A$2:$A$4,Calibration!$D$2:$D$4,G74)</f>
        <v>558.31321581796453</v>
      </c>
    </row>
    <row r="75" spans="1:12" x14ac:dyDescent="0.25">
      <c r="A75">
        <v>365083</v>
      </c>
      <c r="B75">
        <v>14.79399967</v>
      </c>
      <c r="C75">
        <v>0.30362001</v>
      </c>
      <c r="D75">
        <v>34.230998990000003</v>
      </c>
      <c r="E75">
        <v>0.26826999000000001</v>
      </c>
      <c r="F75">
        <v>37.134998320000001</v>
      </c>
      <c r="G75">
        <v>0.79059999999999997</v>
      </c>
      <c r="H75">
        <v>30.42700005</v>
      </c>
      <c r="J75" s="2">
        <f>TREND(Calibration!$A$2:$A$4,Calibration!$B$2:$B$4,C75)</f>
        <v>319.01532472219128</v>
      </c>
      <c r="K75" s="2">
        <f>TREND(Calibration!$A$2:$A$4,Calibration!$C$2:$C$4,E75)</f>
        <v>577.96657105966347</v>
      </c>
      <c r="L75" s="2">
        <f>TREND(Calibration!$A$2:$A$4,Calibration!$D$2:$D$4,G75)</f>
        <v>573.19563086956259</v>
      </c>
    </row>
    <row r="76" spans="1:12" x14ac:dyDescent="0.25">
      <c r="A76">
        <v>370093</v>
      </c>
      <c r="B76">
        <v>14.815999980000001</v>
      </c>
      <c r="C76">
        <v>0.30264999999999997</v>
      </c>
      <c r="D76">
        <v>34.252998349999999</v>
      </c>
      <c r="E76">
        <v>0.26822001000000001</v>
      </c>
      <c r="F76">
        <v>37.112998959999999</v>
      </c>
      <c r="G76">
        <v>0.79220003000000005</v>
      </c>
      <c r="H76">
        <v>30.437000269999999</v>
      </c>
      <c r="J76" s="2">
        <f>TREND(Calibration!$A$2:$A$4,Calibration!$B$2:$B$4,C76)</f>
        <v>314.72545095624696</v>
      </c>
      <c r="K76" s="2">
        <f>TREND(Calibration!$A$2:$A$4,Calibration!$C$2:$C$4,E76)</f>
        <v>577.57639601481765</v>
      </c>
      <c r="L76" s="2">
        <f>TREND(Calibration!$A$2:$A$4,Calibration!$D$2:$D$4,G76)</f>
        <v>574.32954879991837</v>
      </c>
    </row>
    <row r="77" spans="1:12" x14ac:dyDescent="0.25">
      <c r="A77">
        <v>375075</v>
      </c>
      <c r="B77">
        <v>14.791000370000001</v>
      </c>
      <c r="C77">
        <v>0.29854000000000003</v>
      </c>
      <c r="D77">
        <v>34.262001040000001</v>
      </c>
      <c r="E77">
        <v>0.26795000000000002</v>
      </c>
      <c r="F77">
        <v>37.027000430000001</v>
      </c>
      <c r="G77">
        <v>0.77600002000000001</v>
      </c>
      <c r="H77">
        <v>30.402999879999999</v>
      </c>
      <c r="J77" s="2">
        <f>TREND(Calibration!$A$2:$A$4,Calibration!$B$2:$B$4,C77)</f>
        <v>296.54895671595023</v>
      </c>
      <c r="K77" s="2">
        <f>TREND(Calibration!$A$2:$A$4,Calibration!$C$2:$C$4,E77)</f>
        <v>575.46852959107014</v>
      </c>
      <c r="L77" s="2">
        <f>TREND(Calibration!$A$2:$A$4,Calibration!$D$2:$D$4,G77)</f>
        <v>562.84883793140818</v>
      </c>
    </row>
    <row r="78" spans="1:12" x14ac:dyDescent="0.25">
      <c r="A78">
        <v>380188</v>
      </c>
      <c r="B78">
        <v>14.86600018</v>
      </c>
      <c r="C78">
        <v>0.29956999000000001</v>
      </c>
      <c r="D78">
        <v>34.224998470000003</v>
      </c>
      <c r="E78">
        <v>0.26756998999999998</v>
      </c>
      <c r="F78">
        <v>37.076999659999998</v>
      </c>
      <c r="G78">
        <v>0.78140001999999997</v>
      </c>
      <c r="H78">
        <v>30.368000030000001</v>
      </c>
      <c r="J78" s="2">
        <f>TREND(Calibration!$A$2:$A$4,Calibration!$B$2:$B$4,C78)</f>
        <v>301.1040923126809</v>
      </c>
      <c r="K78" s="2">
        <f>TREND(Calibration!$A$2:$A$4,Calibration!$C$2:$C$4,E78)</f>
        <v>572.50193457722457</v>
      </c>
      <c r="L78" s="2">
        <f>TREND(Calibration!$A$2:$A$4,Calibration!$D$2:$D$4,G78)</f>
        <v>566.67573919196013</v>
      </c>
    </row>
    <row r="79" spans="1:12" x14ac:dyDescent="0.25">
      <c r="A79">
        <v>385073</v>
      </c>
      <c r="B79">
        <v>14.95300007</v>
      </c>
      <c r="C79">
        <v>0.30087000000000003</v>
      </c>
      <c r="D79">
        <v>34.238998410000001</v>
      </c>
      <c r="E79">
        <v>0.26724999999999999</v>
      </c>
      <c r="F79">
        <v>37.068000789999999</v>
      </c>
      <c r="G79">
        <v>0.77929996999999995</v>
      </c>
      <c r="H79">
        <v>30.364000319999999</v>
      </c>
      <c r="J79" s="2">
        <f>TREND(Calibration!$A$2:$A$4,Calibration!$B$2:$B$4,C79)</f>
        <v>306.85339262346656</v>
      </c>
      <c r="K79" s="2">
        <f>TREND(Calibration!$A$2:$A$4,Calibration!$C$2:$C$4,E79)</f>
        <v>570.00389310863079</v>
      </c>
      <c r="L79" s="2">
        <f>TREND(Calibration!$A$2:$A$4,Calibration!$D$2:$D$4,G79)</f>
        <v>565.18746437858567</v>
      </c>
    </row>
    <row r="80" spans="1:12" x14ac:dyDescent="0.25">
      <c r="A80">
        <v>390075</v>
      </c>
      <c r="B80">
        <v>15.039999959999999</v>
      </c>
      <c r="C80">
        <v>0.30048998999999998</v>
      </c>
      <c r="D80">
        <v>34.280998230000002</v>
      </c>
      <c r="E80">
        <v>0.26752000999999997</v>
      </c>
      <c r="F80">
        <v>37.037998199999997</v>
      </c>
      <c r="G80">
        <v>0.76849997000000003</v>
      </c>
      <c r="H80">
        <v>30.413000109999999</v>
      </c>
      <c r="J80" s="2">
        <f>TREND(Calibration!$A$2:$A$4,Calibration!$B$2:$B$4,C80)</f>
        <v>305.17279661951125</v>
      </c>
      <c r="K80" s="2">
        <f>TREND(Calibration!$A$2:$A$4,Calibration!$C$2:$C$4,E80)</f>
        <v>572.1117595323783</v>
      </c>
      <c r="L80" s="2">
        <f>TREND(Calibration!$A$2:$A$4,Calibration!$D$2:$D$4,G80)</f>
        <v>557.53366185748166</v>
      </c>
    </row>
    <row r="81" spans="1:12" x14ac:dyDescent="0.25">
      <c r="A81">
        <v>395073</v>
      </c>
      <c r="B81">
        <v>15.010999679999999</v>
      </c>
      <c r="C81">
        <v>0.30076000000000003</v>
      </c>
      <c r="D81">
        <v>34.291999820000001</v>
      </c>
      <c r="E81">
        <v>0.26734998999999998</v>
      </c>
      <c r="F81">
        <v>37.055999759999999</v>
      </c>
      <c r="G81">
        <v>0.76630001999999997</v>
      </c>
      <c r="H81">
        <v>30.42700005</v>
      </c>
      <c r="J81" s="2">
        <f>TREND(Calibration!$A$2:$A$4,Calibration!$B$2:$B$4,C81)</f>
        <v>306.36691710851937</v>
      </c>
      <c r="K81" s="2">
        <f>TREND(Calibration!$A$2:$A$4,Calibration!$C$2:$C$4,E81)</f>
        <v>570.78447739702938</v>
      </c>
      <c r="L81" s="2">
        <f>TREND(Calibration!$A$2:$A$4,Calibration!$D$2:$D$4,G81)</f>
        <v>555.97458937078693</v>
      </c>
    </row>
    <row r="82" spans="1:12" x14ac:dyDescent="0.25">
      <c r="A82">
        <v>400073</v>
      </c>
      <c r="B82">
        <v>14.95699978</v>
      </c>
      <c r="C82">
        <v>0.30173000999999999</v>
      </c>
      <c r="D82">
        <v>34.262001040000001</v>
      </c>
      <c r="E82">
        <v>0.26713999999999999</v>
      </c>
      <c r="F82">
        <v>37.027000430000001</v>
      </c>
      <c r="G82">
        <v>0.76200002</v>
      </c>
      <c r="H82">
        <v>30.42200089</v>
      </c>
      <c r="J82" s="2">
        <f>TREND(Calibration!$A$2:$A$4,Calibration!$B$2:$B$4,C82)</f>
        <v>310.65679087446347</v>
      </c>
      <c r="K82" s="2">
        <f>TREND(Calibration!$A$2:$A$4,Calibration!$C$2:$C$4,E82)</f>
        <v>569.14516451853365</v>
      </c>
      <c r="L82" s="2">
        <f>TREND(Calibration!$A$2:$A$4,Calibration!$D$2:$D$4,G82)</f>
        <v>552.92724207071774</v>
      </c>
    </row>
    <row r="83" spans="1:12" x14ac:dyDescent="0.25">
      <c r="A83">
        <v>405073</v>
      </c>
      <c r="B83">
        <v>14.90100002</v>
      </c>
      <c r="C83">
        <v>0.30179</v>
      </c>
      <c r="D83">
        <v>34.198001859999998</v>
      </c>
      <c r="E83">
        <v>0.26767998999999998</v>
      </c>
      <c r="F83">
        <v>37.053001399999999</v>
      </c>
      <c r="G83">
        <v>0.76090002000000001</v>
      </c>
      <c r="H83">
        <v>30.44499969</v>
      </c>
      <c r="J83" s="2">
        <f>TREND(Calibration!$A$2:$A$4,Calibration!$B$2:$B$4,C83)</f>
        <v>310.9220969302969</v>
      </c>
      <c r="K83" s="2">
        <f>TREND(Calibration!$A$2:$A$4,Calibration!$C$2:$C$4,E83)</f>
        <v>573.36066316732217</v>
      </c>
      <c r="L83" s="2">
        <f>TREND(Calibration!$A$2:$A$4,Calibration!$D$2:$D$4,G83)</f>
        <v>552.14768811023498</v>
      </c>
    </row>
    <row r="84" spans="1:12" x14ac:dyDescent="0.25">
      <c r="A84">
        <v>410085</v>
      </c>
      <c r="B84">
        <v>14.86900043</v>
      </c>
      <c r="C84">
        <v>0.30087000000000003</v>
      </c>
      <c r="D84">
        <v>34.237998959999999</v>
      </c>
      <c r="E84">
        <v>0.26853999000000001</v>
      </c>
      <c r="F84">
        <v>37.069999690000003</v>
      </c>
      <c r="G84">
        <v>0.76520001999999998</v>
      </c>
      <c r="H84">
        <v>30.448999400000002</v>
      </c>
      <c r="J84" s="2">
        <f>TREND(Calibration!$A$2:$A$4,Calibration!$B$2:$B$4,C84)</f>
        <v>306.85339262346656</v>
      </c>
      <c r="K84" s="2">
        <f>TREND(Calibration!$A$2:$A$4,Calibration!$C$2:$C$4,E84)</f>
        <v>580.07435941717563</v>
      </c>
      <c r="L84" s="2">
        <f>TREND(Calibration!$A$2:$A$4,Calibration!$D$2:$D$4,G84)</f>
        <v>555.19503541030417</v>
      </c>
    </row>
    <row r="85" spans="1:12" x14ac:dyDescent="0.25">
      <c r="A85">
        <v>415074</v>
      </c>
      <c r="B85">
        <v>14.84300041</v>
      </c>
      <c r="C85">
        <v>0.30118999000000002</v>
      </c>
      <c r="D85">
        <v>34.224998470000003</v>
      </c>
      <c r="E85">
        <v>0.26822001000000001</v>
      </c>
      <c r="F85">
        <v>37.120998380000003</v>
      </c>
      <c r="G85">
        <v>0.77280002999999997</v>
      </c>
      <c r="H85">
        <v>30.4109993</v>
      </c>
      <c r="J85" s="2">
        <f>TREND(Calibration!$A$2:$A$4,Calibration!$B$2:$B$4,C85)</f>
        <v>308.26854989644767</v>
      </c>
      <c r="K85" s="2">
        <f>TREND(Calibration!$A$2:$A$4,Calibration!$C$2:$C$4,E85)</f>
        <v>577.57639601481765</v>
      </c>
      <c r="L85" s="2">
        <f>TREND(Calibration!$A$2:$A$4,Calibration!$D$2:$D$4,G85)</f>
        <v>560.58105167867598</v>
      </c>
    </row>
    <row r="86" spans="1:12" x14ac:dyDescent="0.25">
      <c r="A86">
        <v>420079</v>
      </c>
      <c r="B86">
        <v>14.803999900000001</v>
      </c>
      <c r="C86">
        <v>0.30118999000000002</v>
      </c>
      <c r="D86">
        <v>34.254001619999997</v>
      </c>
      <c r="E86">
        <v>0.26730000999999998</v>
      </c>
      <c r="F86">
        <v>37.111000060000002</v>
      </c>
      <c r="G86">
        <v>0.77929996999999995</v>
      </c>
      <c r="H86">
        <v>30.395000459999999</v>
      </c>
      <c r="J86" s="2">
        <f>TREND(Calibration!$A$2:$A$4,Calibration!$B$2:$B$4,C86)</f>
        <v>308.26854989644767</v>
      </c>
      <c r="K86" s="2">
        <f>TREND(Calibration!$A$2:$A$4,Calibration!$C$2:$C$4,E86)</f>
        <v>570.39430235218356</v>
      </c>
      <c r="L86" s="2">
        <f>TREND(Calibration!$A$2:$A$4,Calibration!$D$2:$D$4,G86)</f>
        <v>565.18746437858567</v>
      </c>
    </row>
    <row r="87" spans="1:12" x14ac:dyDescent="0.25">
      <c r="A87">
        <v>425075</v>
      </c>
      <c r="B87">
        <v>14.78100014</v>
      </c>
      <c r="C87">
        <v>0.30173000999999999</v>
      </c>
      <c r="D87">
        <v>34.298000340000002</v>
      </c>
      <c r="E87">
        <v>0.26719000999999998</v>
      </c>
      <c r="F87">
        <v>37.053001399999999</v>
      </c>
      <c r="G87">
        <v>0.77329999000000005</v>
      </c>
      <c r="H87">
        <v>30.388999940000001</v>
      </c>
      <c r="J87" s="2">
        <f>TREND(Calibration!$A$2:$A$4,Calibration!$B$2:$B$4,C87)</f>
        <v>310.65679087446347</v>
      </c>
      <c r="K87" s="2">
        <f>TREND(Calibration!$A$2:$A$4,Calibration!$C$2:$C$4,E87)</f>
        <v>569.53557376208596</v>
      </c>
      <c r="L87" s="2">
        <f>TREND(Calibration!$A$2:$A$4,Calibration!$D$2:$D$4,G87)</f>
        <v>560.93536604056965</v>
      </c>
    </row>
    <row r="88" spans="1:12" x14ac:dyDescent="0.25">
      <c r="A88">
        <v>430091</v>
      </c>
      <c r="B88">
        <v>14.774000170000001</v>
      </c>
      <c r="C88">
        <v>0.30179</v>
      </c>
      <c r="D88">
        <v>34.29499817</v>
      </c>
      <c r="E88">
        <v>0.26691999999999999</v>
      </c>
      <c r="F88">
        <v>37.058998109999997</v>
      </c>
      <c r="G88">
        <v>0.76740003000000001</v>
      </c>
      <c r="H88">
        <v>30.405000690000001</v>
      </c>
      <c r="J88" s="2">
        <f>TREND(Calibration!$A$2:$A$4,Calibration!$B$2:$B$4,C88)</f>
        <v>310.9220969302969</v>
      </c>
      <c r="K88" s="2">
        <f>TREND(Calibration!$A$2:$A$4,Calibration!$C$2:$C$4,E88)</f>
        <v>567.42770733833845</v>
      </c>
      <c r="L88" s="2">
        <f>TREND(Calibration!$A$2:$A$4,Calibration!$D$2:$D$4,G88)</f>
        <v>556.75415041812403</v>
      </c>
    </row>
    <row r="89" spans="1:12" x14ac:dyDescent="0.25">
      <c r="A89">
        <v>435074</v>
      </c>
      <c r="B89">
        <v>14.807000159999999</v>
      </c>
      <c r="C89">
        <v>0.29962</v>
      </c>
      <c r="D89">
        <v>34.261001589999999</v>
      </c>
      <c r="E89">
        <v>0.26719000999999998</v>
      </c>
      <c r="F89">
        <v>37.043998719999998</v>
      </c>
      <c r="G89">
        <v>0.77229999999999999</v>
      </c>
      <c r="H89">
        <v>30.39100075</v>
      </c>
      <c r="J89" s="2">
        <f>TREND(Calibration!$A$2:$A$4,Calibration!$B$2:$B$4,C89)</f>
        <v>301.32526177179443</v>
      </c>
      <c r="K89" s="2">
        <f>TREND(Calibration!$A$2:$A$4,Calibration!$C$2:$C$4,E89)</f>
        <v>569.53557376208596</v>
      </c>
      <c r="L89" s="2">
        <f>TREND(Calibration!$A$2:$A$4,Calibration!$D$2:$D$4,G89)</f>
        <v>560.22668770880307</v>
      </c>
    </row>
    <row r="90" spans="1:12" x14ac:dyDescent="0.25">
      <c r="A90">
        <v>440073</v>
      </c>
      <c r="B90">
        <v>14.875</v>
      </c>
      <c r="C90">
        <v>0.30399999</v>
      </c>
      <c r="D90">
        <v>34.254001619999997</v>
      </c>
      <c r="E90">
        <v>0.26789001000000001</v>
      </c>
      <c r="F90">
        <v>37.048000340000002</v>
      </c>
      <c r="G90">
        <v>0.77549999999999997</v>
      </c>
      <c r="H90">
        <v>30.403999330000001</v>
      </c>
      <c r="J90" s="2">
        <f>TREND(Calibration!$A$2:$A$4,Calibration!$B$2:$B$4,C90)</f>
        <v>320.69578805100582</v>
      </c>
      <c r="K90" s="2">
        <f>TREND(Calibration!$A$2:$A$4,Calibration!$C$2:$C$4,E90)</f>
        <v>575.00021024452485</v>
      </c>
      <c r="L90" s="2">
        <f>TREND(Calibration!$A$2:$A$4,Calibration!$D$2:$D$4,G90)</f>
        <v>562.49448104838939</v>
      </c>
    </row>
    <row r="91" spans="1:12" x14ac:dyDescent="0.25">
      <c r="A91">
        <v>445073</v>
      </c>
      <c r="B91">
        <v>14.98799992</v>
      </c>
      <c r="C91">
        <v>0.30179</v>
      </c>
      <c r="D91">
        <v>34.251998899999997</v>
      </c>
      <c r="E91">
        <v>0.26853999000000001</v>
      </c>
      <c r="F91">
        <v>37.073001859999998</v>
      </c>
      <c r="G91">
        <v>0.76959997000000002</v>
      </c>
      <c r="H91">
        <v>30.38999939</v>
      </c>
      <c r="J91" s="2">
        <f>TREND(Calibration!$A$2:$A$4,Calibration!$B$2:$B$4,C91)</f>
        <v>310.9220969302969</v>
      </c>
      <c r="K91" s="2">
        <f>TREND(Calibration!$A$2:$A$4,Calibration!$C$2:$C$4,E91)</f>
        <v>580.07435941717563</v>
      </c>
      <c r="L91" s="2">
        <f>TREND(Calibration!$A$2:$A$4,Calibration!$D$2:$D$4,G91)</f>
        <v>558.31321581796453</v>
      </c>
    </row>
    <row r="92" spans="1:12" x14ac:dyDescent="0.25">
      <c r="A92">
        <v>450206</v>
      </c>
      <c r="B92">
        <v>14.99800014</v>
      </c>
      <c r="C92">
        <v>0.30114001000000001</v>
      </c>
      <c r="D92">
        <v>34.268001560000002</v>
      </c>
      <c r="E92">
        <v>0.27048999000000001</v>
      </c>
      <c r="F92">
        <v>37.069999690000003</v>
      </c>
      <c r="G92">
        <v>0.77389996999999999</v>
      </c>
      <c r="H92">
        <v>30.42200089</v>
      </c>
      <c r="J92" s="2">
        <f>TREND(Calibration!$A$2:$A$4,Calibration!$B$2:$B$4,C92)</f>
        <v>308.04751311247446</v>
      </c>
      <c r="K92" s="2">
        <f>TREND(Calibration!$A$2:$A$4,Calibration!$C$2:$C$4,E92)</f>
        <v>595.29727533254095</v>
      </c>
      <c r="L92" s="2">
        <f>TREND(Calibration!$A$2:$A$4,Calibration!$D$2:$D$4,G92)</f>
        <v>561.36056311803372</v>
      </c>
    </row>
    <row r="93" spans="1:12" x14ac:dyDescent="0.25">
      <c r="A93">
        <v>455082</v>
      </c>
      <c r="B93">
        <v>15.010999679999999</v>
      </c>
      <c r="C93">
        <v>0.30368000000000001</v>
      </c>
      <c r="D93">
        <v>34.244998930000001</v>
      </c>
      <c r="E93">
        <v>0.27125000999999999</v>
      </c>
      <c r="F93">
        <v>37.124000549999998</v>
      </c>
      <c r="G93">
        <v>0.78410000000000002</v>
      </c>
      <c r="H93">
        <v>30.461999890000001</v>
      </c>
      <c r="J93" s="2">
        <f>TREND(Calibration!$A$2:$A$4,Calibration!$B$2:$B$4,C93)</f>
        <v>319.28063077802472</v>
      </c>
      <c r="K93" s="2">
        <f>TREND(Calibration!$A$2:$A$4,Calibration!$C$2:$C$4,E93)</f>
        <v>601.23046536023116</v>
      </c>
      <c r="L93" s="2">
        <f>TREND(Calibration!$A$2:$A$4,Calibration!$D$2:$D$4,G93)</f>
        <v>568.58917564852777</v>
      </c>
    </row>
    <row r="94" spans="1:12" x14ac:dyDescent="0.25">
      <c r="A94">
        <v>460074</v>
      </c>
      <c r="B94">
        <v>14.95300007</v>
      </c>
      <c r="C94">
        <v>0.30199999</v>
      </c>
      <c r="D94">
        <v>34.296001429999997</v>
      </c>
      <c r="E94">
        <v>0.27248999000000002</v>
      </c>
      <c r="F94">
        <v>37.078998570000003</v>
      </c>
      <c r="G94">
        <v>0.77389996999999999</v>
      </c>
      <c r="H94">
        <v>30.385000229999999</v>
      </c>
      <c r="J94" s="2">
        <f>TREND(Calibration!$A$2:$A$4,Calibration!$B$2:$B$4,C94)</f>
        <v>311.85077868833082</v>
      </c>
      <c r="K94" s="2">
        <f>TREND(Calibration!$A$2:$A$4,Calibration!$C$2:$C$4,E94)</f>
        <v>610.91052242522323</v>
      </c>
      <c r="L94" s="2">
        <f>TREND(Calibration!$A$2:$A$4,Calibration!$D$2:$D$4,G94)</f>
        <v>561.36056311803372</v>
      </c>
    </row>
    <row r="95" spans="1:12" x14ac:dyDescent="0.25">
      <c r="A95">
        <v>465075</v>
      </c>
      <c r="B95">
        <v>14.994999890000001</v>
      </c>
      <c r="C95">
        <v>0.30654000999999997</v>
      </c>
      <c r="D95">
        <v>34.27099991</v>
      </c>
      <c r="E95">
        <v>0.27281000999999999</v>
      </c>
      <c r="F95">
        <v>37.126998899999997</v>
      </c>
      <c r="G95">
        <v>0.78410000000000002</v>
      </c>
      <c r="H95">
        <v>30.466999049999998</v>
      </c>
      <c r="J95" s="2">
        <f>TREND(Calibration!$A$2:$A$4,Calibration!$B$2:$B$4,C95)</f>
        <v>331.92903839169662</v>
      </c>
      <c r="K95" s="2">
        <f>TREND(Calibration!$A$2:$A$4,Calibration!$C$2:$C$4,E95)</f>
        <v>613.40879809252306</v>
      </c>
      <c r="L95" s="2">
        <f>TREND(Calibration!$A$2:$A$4,Calibration!$D$2:$D$4,G95)</f>
        <v>568.58917564852777</v>
      </c>
    </row>
    <row r="96" spans="1:12" x14ac:dyDescent="0.25">
      <c r="A96">
        <v>470073</v>
      </c>
      <c r="B96">
        <v>14.96199989</v>
      </c>
      <c r="C96">
        <v>0.30399999</v>
      </c>
      <c r="D96">
        <v>34.304000850000001</v>
      </c>
      <c r="E96">
        <v>0.27248999000000002</v>
      </c>
      <c r="F96">
        <v>37.13999939</v>
      </c>
      <c r="G96">
        <v>0.77010000000000001</v>
      </c>
      <c r="H96">
        <v>30.402999879999999</v>
      </c>
      <c r="J96" s="2">
        <f>TREND(Calibration!$A$2:$A$4,Calibration!$B$2:$B$4,C96)</f>
        <v>320.69578805100582</v>
      </c>
      <c r="K96" s="2">
        <f>TREND(Calibration!$A$2:$A$4,Calibration!$C$2:$C$4,E96)</f>
        <v>610.91052242522323</v>
      </c>
      <c r="L96" s="2">
        <f>TREND(Calibration!$A$2:$A$4,Calibration!$D$2:$D$4,G96)</f>
        <v>558.66757978783744</v>
      </c>
    </row>
    <row r="97" spans="1:12" x14ac:dyDescent="0.25">
      <c r="A97">
        <v>475073</v>
      </c>
      <c r="B97">
        <v>14.87800026</v>
      </c>
      <c r="C97">
        <v>0.30395000999999999</v>
      </c>
      <c r="D97">
        <v>34.266998289999997</v>
      </c>
      <c r="E97">
        <v>0.27281000999999999</v>
      </c>
      <c r="F97">
        <v>37.111000060000002</v>
      </c>
      <c r="G97">
        <v>0.77499998000000003</v>
      </c>
      <c r="H97">
        <v>30.37199974</v>
      </c>
      <c r="J97" s="2">
        <f>TREND(Calibration!$A$2:$A$4,Calibration!$B$2:$B$4,C97)</f>
        <v>320.47475126703262</v>
      </c>
      <c r="K97" s="2">
        <f>TREND(Calibration!$A$2:$A$4,Calibration!$C$2:$C$4,E97)</f>
        <v>613.40879809252306</v>
      </c>
      <c r="L97" s="2">
        <f>TREND(Calibration!$A$2:$A$4,Calibration!$D$2:$D$4,G97)</f>
        <v>562.14012416537071</v>
      </c>
    </row>
    <row r="98" spans="1:12" x14ac:dyDescent="0.25">
      <c r="A98">
        <v>480073</v>
      </c>
      <c r="B98">
        <v>14.833000180000001</v>
      </c>
      <c r="C98">
        <v>0.30362001</v>
      </c>
      <c r="D98">
        <v>34.256999970000003</v>
      </c>
      <c r="E98">
        <v>0.27276</v>
      </c>
      <c r="F98">
        <v>37.091999049999998</v>
      </c>
      <c r="G98">
        <v>0.78039997999999999</v>
      </c>
      <c r="H98">
        <v>30.375</v>
      </c>
      <c r="J98" s="2">
        <f>TREND(Calibration!$A$2:$A$4,Calibration!$B$2:$B$4,C98)</f>
        <v>319.01532472219128</v>
      </c>
      <c r="K98" s="2">
        <f>TREND(Calibration!$A$2:$A$4,Calibration!$C$2:$C$4,E98)</f>
        <v>613.01838884897074</v>
      </c>
      <c r="L98" s="2">
        <f>TREND(Calibration!$A$2:$A$4,Calibration!$D$2:$D$4,G98)</f>
        <v>565.96702542592266</v>
      </c>
    </row>
    <row r="99" spans="1:12" x14ac:dyDescent="0.25">
      <c r="A99">
        <v>485072</v>
      </c>
      <c r="B99">
        <v>14.803999900000001</v>
      </c>
      <c r="C99">
        <v>0.30173000999999999</v>
      </c>
      <c r="D99">
        <v>34.254001619999997</v>
      </c>
      <c r="E99">
        <v>0.27307998999999999</v>
      </c>
      <c r="F99">
        <v>37.09500122</v>
      </c>
      <c r="G99">
        <v>0.77229999999999999</v>
      </c>
      <c r="H99">
        <v>30.340000150000002</v>
      </c>
      <c r="J99" s="2">
        <f>TREND(Calibration!$A$2:$A$4,Calibration!$B$2:$B$4,C99)</f>
        <v>310.65679087446347</v>
      </c>
      <c r="K99" s="2">
        <f>TREND(Calibration!$A$2:$A$4,Calibration!$C$2:$C$4,E99)</f>
        <v>615.51643031756453</v>
      </c>
      <c r="L99" s="2">
        <f>TREND(Calibration!$A$2:$A$4,Calibration!$D$2:$D$4,G99)</f>
        <v>560.22668770880307</v>
      </c>
    </row>
    <row r="100" spans="1:12" x14ac:dyDescent="0.25">
      <c r="A100">
        <v>490074</v>
      </c>
      <c r="B100">
        <v>14.81000042</v>
      </c>
      <c r="C100">
        <v>0.29671001000000002</v>
      </c>
      <c r="D100">
        <v>34.280998230000002</v>
      </c>
      <c r="E100">
        <v>0.27334999999999998</v>
      </c>
      <c r="F100">
        <v>37.061000819999997</v>
      </c>
      <c r="G100">
        <v>0.76520001999999998</v>
      </c>
      <c r="H100">
        <v>30.371000290000001</v>
      </c>
      <c r="J100" s="2">
        <f>TREND(Calibration!$A$2:$A$4,Calibration!$B$2:$B$4,C100)</f>
        <v>288.45581737414932</v>
      </c>
      <c r="K100" s="2">
        <f>TREND(Calibration!$A$2:$A$4,Calibration!$C$2:$C$4,E100)</f>
        <v>617.62429674131204</v>
      </c>
      <c r="L100" s="2">
        <f>TREND(Calibration!$A$2:$A$4,Calibration!$D$2:$D$4,G100)</f>
        <v>555.19503541030417</v>
      </c>
    </row>
    <row r="101" spans="1:12" x14ac:dyDescent="0.25">
      <c r="A101">
        <v>495073</v>
      </c>
      <c r="B101">
        <v>14.9090004</v>
      </c>
      <c r="C101">
        <v>0.30329999000000002</v>
      </c>
      <c r="D101">
        <v>34.298999790000003</v>
      </c>
      <c r="E101">
        <v>0.27303000999999999</v>
      </c>
      <c r="F101">
        <v>37.13999939</v>
      </c>
      <c r="G101">
        <v>0.78039997999999999</v>
      </c>
      <c r="H101">
        <v>30.469999309999999</v>
      </c>
      <c r="J101" s="2">
        <f>TREND(Calibration!$A$2:$A$4,Calibration!$B$2:$B$4,C101)</f>
        <v>317.60003477406963</v>
      </c>
      <c r="K101" s="2">
        <f>TREND(Calibration!$A$2:$A$4,Calibration!$C$2:$C$4,E101)</f>
        <v>615.12625527271825</v>
      </c>
      <c r="L101" s="2">
        <f>TREND(Calibration!$A$2:$A$4,Calibration!$D$2:$D$4,G101)</f>
        <v>565.96702542592266</v>
      </c>
    </row>
    <row r="102" spans="1:12" x14ac:dyDescent="0.25">
      <c r="A102">
        <v>500087</v>
      </c>
      <c r="B102">
        <v>14.925999640000001</v>
      </c>
      <c r="C102">
        <v>0.30026998999999999</v>
      </c>
      <c r="D102">
        <v>34.273998259999999</v>
      </c>
      <c r="E102">
        <v>0.27248999000000002</v>
      </c>
      <c r="F102">
        <v>37.138000490000003</v>
      </c>
      <c r="G102">
        <v>0.77770001</v>
      </c>
      <c r="H102">
        <v>30.413999560000001</v>
      </c>
      <c r="J102" s="2">
        <f>TREND(Calibration!$A$2:$A$4,Calibration!$B$2:$B$4,C102)</f>
        <v>304.1998455896171</v>
      </c>
      <c r="K102" s="2">
        <f>TREND(Calibration!$A$2:$A$4,Calibration!$C$2:$C$4,E102)</f>
        <v>610.91052242522323</v>
      </c>
      <c r="L102" s="2">
        <f>TREND(Calibration!$A$2:$A$4,Calibration!$D$2:$D$4,G102)</f>
        <v>564.05359605620924</v>
      </c>
    </row>
    <row r="103" spans="1:12" x14ac:dyDescent="0.25">
      <c r="A103">
        <v>505074</v>
      </c>
      <c r="B103">
        <v>14.994999890000001</v>
      </c>
      <c r="C103">
        <v>0.30210998999999999</v>
      </c>
      <c r="D103">
        <v>34.234001159999998</v>
      </c>
      <c r="E103">
        <v>0.27248999000000002</v>
      </c>
      <c r="F103">
        <v>37.123001100000003</v>
      </c>
      <c r="G103">
        <v>0.77869999000000001</v>
      </c>
      <c r="H103">
        <v>30.4659996</v>
      </c>
      <c r="J103" s="2">
        <f>TREND(Calibration!$A$2:$A$4,Calibration!$B$2:$B$4,C103)</f>
        <v>312.33725420327801</v>
      </c>
      <c r="K103" s="2">
        <f>TREND(Calibration!$A$2:$A$4,Calibration!$C$2:$C$4,E103)</f>
        <v>610.91052242522323</v>
      </c>
      <c r="L103" s="2">
        <f>TREND(Calibration!$A$2:$A$4,Calibration!$D$2:$D$4,G103)</f>
        <v>564.7622673011216</v>
      </c>
    </row>
    <row r="104" spans="1:12" x14ac:dyDescent="0.25">
      <c r="A104">
        <v>510072</v>
      </c>
      <c r="B104">
        <v>15.01200008</v>
      </c>
      <c r="C104">
        <v>0.30087000000000003</v>
      </c>
      <c r="D104">
        <v>34.201000209999997</v>
      </c>
      <c r="E104">
        <v>0.27248999000000002</v>
      </c>
      <c r="F104">
        <v>37.122001650000001</v>
      </c>
      <c r="G104">
        <v>0.77929996999999995</v>
      </c>
      <c r="H104">
        <v>30.440999980000001</v>
      </c>
      <c r="J104" s="2">
        <f>TREND(Calibration!$A$2:$A$4,Calibration!$B$2:$B$4,C104)</f>
        <v>306.85339262346656</v>
      </c>
      <c r="K104" s="2">
        <f>TREND(Calibration!$A$2:$A$4,Calibration!$C$2:$C$4,E104)</f>
        <v>610.91052242522323</v>
      </c>
      <c r="L104" s="2">
        <f>TREND(Calibration!$A$2:$A$4,Calibration!$D$2:$D$4,G104)</f>
        <v>565.18746437858567</v>
      </c>
    </row>
    <row r="105" spans="1:12" x14ac:dyDescent="0.25">
      <c r="A105">
        <v>515072</v>
      </c>
      <c r="B105">
        <v>15.024000170000001</v>
      </c>
      <c r="C105">
        <v>0.30206000999999999</v>
      </c>
      <c r="D105">
        <v>34.237998959999999</v>
      </c>
      <c r="E105">
        <v>0.27243999000000002</v>
      </c>
      <c r="F105">
        <v>37.126998899999997</v>
      </c>
      <c r="G105">
        <v>0.77439999999999998</v>
      </c>
      <c r="H105">
        <v>30.458999630000001</v>
      </c>
      <c r="J105" s="2">
        <f>TREND(Calibration!$A$2:$A$4,Calibration!$B$2:$B$4,C105)</f>
        <v>312.1162174193048</v>
      </c>
      <c r="K105" s="2">
        <f>TREND(Calibration!$A$2:$A$4,Calibration!$C$2:$C$4,E105)</f>
        <v>610.52019124790627</v>
      </c>
      <c r="L105" s="2">
        <f>TREND(Calibration!$A$2:$A$4,Calibration!$D$2:$D$4,G105)</f>
        <v>561.71492708790663</v>
      </c>
    </row>
    <row r="106" spans="1:12" x14ac:dyDescent="0.25">
      <c r="A106">
        <v>520073</v>
      </c>
      <c r="B106">
        <v>14.93999958</v>
      </c>
      <c r="C106">
        <v>0.30146000000000001</v>
      </c>
      <c r="D106">
        <v>34.284999849999998</v>
      </c>
      <c r="E106">
        <v>0.27178999999999998</v>
      </c>
      <c r="F106">
        <v>37.084999080000003</v>
      </c>
      <c r="G106">
        <v>0.75770002999999997</v>
      </c>
      <c r="H106">
        <v>30.4109993</v>
      </c>
      <c r="J106" s="2">
        <f>TREND(Calibration!$A$2:$A$4,Calibration!$B$2:$B$4,C106)</f>
        <v>309.46267038545557</v>
      </c>
      <c r="K106" s="2">
        <f>TREND(Calibration!$A$2:$A$4,Calibration!$C$2:$C$4,E106)</f>
        <v>605.44596400901969</v>
      </c>
      <c r="L106" s="2">
        <f>TREND(Calibration!$A$2:$A$4,Calibration!$D$2:$D$4,G106)</f>
        <v>549.87990185750277</v>
      </c>
    </row>
    <row r="107" spans="1:12" x14ac:dyDescent="0.25">
      <c r="A107">
        <v>525074</v>
      </c>
      <c r="B107">
        <v>14.942999840000001</v>
      </c>
      <c r="C107">
        <v>0.30373000999999999</v>
      </c>
      <c r="D107">
        <v>34.275001529999997</v>
      </c>
      <c r="E107">
        <v>0.27206001000000002</v>
      </c>
      <c r="F107">
        <v>37.118000029999997</v>
      </c>
      <c r="G107">
        <v>0.76849997000000003</v>
      </c>
      <c r="H107">
        <v>30.51600075</v>
      </c>
      <c r="J107" s="2">
        <f>TREND(Calibration!$A$2:$A$4,Calibration!$B$2:$B$4,C107)</f>
        <v>319.50180023713824</v>
      </c>
      <c r="K107" s="2">
        <f>TREND(Calibration!$A$2:$A$4,Calibration!$C$2:$C$4,E107)</f>
        <v>607.55383043276765</v>
      </c>
      <c r="L107" s="2">
        <f>TREND(Calibration!$A$2:$A$4,Calibration!$D$2:$D$4,G107)</f>
        <v>557.53366185748166</v>
      </c>
    </row>
    <row r="108" spans="1:12" x14ac:dyDescent="0.25">
      <c r="A108">
        <v>530073</v>
      </c>
      <c r="B108">
        <v>14.920000079999999</v>
      </c>
      <c r="C108">
        <v>0.29703000000000002</v>
      </c>
      <c r="D108">
        <v>34.270000459999999</v>
      </c>
      <c r="E108">
        <v>0.27351998999999999</v>
      </c>
      <c r="F108">
        <v>37.125999450000002</v>
      </c>
      <c r="G108">
        <v>0.76419996999999995</v>
      </c>
      <c r="H108">
        <v>30.503999709999999</v>
      </c>
      <c r="J108" s="2">
        <f>TREND(Calibration!$A$2:$A$4,Calibration!$B$2:$B$4,C108)</f>
        <v>289.87097464713065</v>
      </c>
      <c r="K108" s="2">
        <f>TREND(Calibration!$A$2:$A$4,Calibration!$C$2:$C$4,E108)</f>
        <v>618.95134467795447</v>
      </c>
      <c r="L108" s="2">
        <f>TREND(Calibration!$A$2:$A$4,Calibration!$D$2:$D$4,G108)</f>
        <v>554.48631455741247</v>
      </c>
    </row>
    <row r="109" spans="1:12" x14ac:dyDescent="0.25">
      <c r="A109">
        <v>535077</v>
      </c>
      <c r="B109">
        <v>14.87100029</v>
      </c>
      <c r="C109">
        <v>0.30329999000000002</v>
      </c>
      <c r="D109">
        <v>34.292999270000003</v>
      </c>
      <c r="E109">
        <v>0.27373001000000002</v>
      </c>
      <c r="F109">
        <v>37.166999820000001</v>
      </c>
      <c r="G109">
        <v>0.76249999000000002</v>
      </c>
      <c r="H109">
        <v>30.42700005</v>
      </c>
      <c r="J109" s="2">
        <f>TREND(Calibration!$A$2:$A$4,Calibration!$B$2:$B$4,C109)</f>
        <v>317.60003477406963</v>
      </c>
      <c r="K109" s="2">
        <f>TREND(Calibration!$A$2:$A$4,Calibration!$C$2:$C$4,E109)</f>
        <v>620.5908917551576</v>
      </c>
      <c r="L109" s="2">
        <f>TREND(Calibration!$A$2:$A$4,Calibration!$D$2:$D$4,G109)</f>
        <v>553.28156351946564</v>
      </c>
    </row>
    <row r="110" spans="1:12" x14ac:dyDescent="0.25">
      <c r="A110">
        <v>540073</v>
      </c>
      <c r="B110">
        <v>14.87100029</v>
      </c>
      <c r="C110">
        <v>0.30298001000000002</v>
      </c>
      <c r="D110">
        <v>34.301998140000002</v>
      </c>
      <c r="E110">
        <v>0.27378999999999998</v>
      </c>
      <c r="F110">
        <v>37.118999479999999</v>
      </c>
      <c r="G110">
        <v>0.75660002000000004</v>
      </c>
      <c r="H110">
        <v>30.495000839999999</v>
      </c>
      <c r="J110" s="2">
        <f>TREND(Calibration!$A$2:$A$4,Calibration!$B$2:$B$4,C110)</f>
        <v>316.18492172613537</v>
      </c>
      <c r="K110" s="2">
        <f>TREND(Calibration!$A$2:$A$4,Calibration!$C$2:$C$4,E110)</f>
        <v>621.05921110170198</v>
      </c>
      <c r="L110" s="2">
        <f>TREND(Calibration!$A$2:$A$4,Calibration!$D$2:$D$4,G110)</f>
        <v>549.10034081016579</v>
      </c>
    </row>
    <row r="111" spans="1:12" x14ac:dyDescent="0.25">
      <c r="A111">
        <v>545073</v>
      </c>
      <c r="B111">
        <v>14.88700008</v>
      </c>
      <c r="C111">
        <v>0.30264999999999997</v>
      </c>
      <c r="D111">
        <v>34.277999880000003</v>
      </c>
      <c r="E111">
        <v>0.27438000000000001</v>
      </c>
      <c r="F111">
        <v>37.096000670000002</v>
      </c>
      <c r="G111">
        <v>0.75660002000000004</v>
      </c>
      <c r="H111">
        <v>30.416000369999999</v>
      </c>
      <c r="J111" s="2">
        <f>TREND(Calibration!$A$2:$A$4,Calibration!$B$2:$B$4,C111)</f>
        <v>314.72545095624696</v>
      </c>
      <c r="K111" s="2">
        <f>TREND(Calibration!$A$2:$A$4,Calibration!$C$2:$C$4,E111)</f>
        <v>625.66511899404372</v>
      </c>
      <c r="L111" s="2">
        <f>TREND(Calibration!$A$2:$A$4,Calibration!$D$2:$D$4,G111)</f>
        <v>549.10034081016579</v>
      </c>
    </row>
    <row r="112" spans="1:12" x14ac:dyDescent="0.25">
      <c r="A112">
        <v>550073</v>
      </c>
      <c r="B112">
        <v>14.93000031</v>
      </c>
      <c r="C112">
        <v>0.30303001000000002</v>
      </c>
      <c r="D112">
        <v>34.271999360000002</v>
      </c>
      <c r="E112">
        <v>0.27498001</v>
      </c>
      <c r="F112">
        <v>37.081001280000002</v>
      </c>
      <c r="G112">
        <v>0.75880002999999996</v>
      </c>
      <c r="H112">
        <v>30.417999269999999</v>
      </c>
      <c r="J112" s="2">
        <f>TREND(Calibration!$A$2:$A$4,Calibration!$B$2:$B$4,C112)</f>
        <v>316.40604696020227</v>
      </c>
      <c r="K112" s="2">
        <f>TREND(Calibration!$A$2:$A$4,Calibration!$C$2:$C$4,E112)</f>
        <v>630.34917118808357</v>
      </c>
      <c r="L112" s="2">
        <f>TREND(Calibration!$A$2:$A$4,Calibration!$D$2:$D$4,G112)</f>
        <v>550.65945581798553</v>
      </c>
    </row>
    <row r="113" spans="1:12" x14ac:dyDescent="0.25">
      <c r="A113">
        <v>555073</v>
      </c>
      <c r="B113">
        <v>14.96899986</v>
      </c>
      <c r="C113">
        <v>0.30232998999999999</v>
      </c>
      <c r="D113">
        <v>34.27999878</v>
      </c>
      <c r="E113">
        <v>0.27540999999999999</v>
      </c>
      <c r="F113">
        <v>37.078998570000003</v>
      </c>
      <c r="G113">
        <v>0.75440001000000001</v>
      </c>
      <c r="H113">
        <v>30.36300087</v>
      </c>
      <c r="J113" s="2">
        <f>TREND(Calibration!$A$2:$A$4,Calibration!$B$2:$B$4,C113)</f>
        <v>313.31020523317216</v>
      </c>
      <c r="K113" s="2">
        <f>TREND(Calibration!$A$2:$A$4,Calibration!$C$2:$C$4,E113)</f>
        <v>633.70594124677496</v>
      </c>
      <c r="L113" s="2">
        <f>TREND(Calibration!$A$2:$A$4,Calibration!$D$2:$D$4,G113)</f>
        <v>547.54122580234593</v>
      </c>
    </row>
    <row r="114" spans="1:12" x14ac:dyDescent="0.25">
      <c r="A114">
        <v>560074</v>
      </c>
      <c r="B114">
        <v>15.01399994</v>
      </c>
      <c r="C114">
        <v>0.30487001000000002</v>
      </c>
      <c r="D114">
        <v>34.276000979999999</v>
      </c>
      <c r="E114">
        <v>0.27643999000000002</v>
      </c>
      <c r="F114">
        <v>37.099998470000003</v>
      </c>
      <c r="G114">
        <v>0.76200002</v>
      </c>
      <c r="H114">
        <v>30.385999680000001</v>
      </c>
      <c r="J114" s="2">
        <f>TREND(Calibration!$A$2:$A$4,Calibration!$B$2:$B$4,C114)</f>
        <v>324.54345557386318</v>
      </c>
      <c r="K114" s="2">
        <f>TREND(Calibration!$A$2:$A$4,Calibration!$C$2:$C$4,E114)</f>
        <v>641.74668543327084</v>
      </c>
      <c r="L114" s="2">
        <f>TREND(Calibration!$A$2:$A$4,Calibration!$D$2:$D$4,G114)</f>
        <v>552.92724207071774</v>
      </c>
    </row>
    <row r="115" spans="1:12" x14ac:dyDescent="0.25">
      <c r="A115">
        <v>565073</v>
      </c>
      <c r="B115">
        <v>15.01399994</v>
      </c>
      <c r="C115">
        <v>0.30832999999999999</v>
      </c>
      <c r="D115">
        <v>34.305999759999999</v>
      </c>
      <c r="E115">
        <v>0.27638000000000001</v>
      </c>
      <c r="F115">
        <v>37.116001130000001</v>
      </c>
      <c r="G115">
        <v>0.75770002999999997</v>
      </c>
      <c r="H115">
        <v>30.368999479999999</v>
      </c>
      <c r="J115" s="2">
        <f>TREND(Calibration!$A$2:$A$4,Calibration!$B$2:$B$4,C115)</f>
        <v>339.84527754624378</v>
      </c>
      <c r="K115" s="2">
        <f>TREND(Calibration!$A$2:$A$4,Calibration!$C$2:$C$4,E115)</f>
        <v>641.27836608672601</v>
      </c>
      <c r="L115" s="2">
        <f>TREND(Calibration!$A$2:$A$4,Calibration!$D$2:$D$4,G115)</f>
        <v>549.87990185750277</v>
      </c>
    </row>
    <row r="116" spans="1:12" x14ac:dyDescent="0.25">
      <c r="A116">
        <v>570073</v>
      </c>
      <c r="B116">
        <v>15.03299999</v>
      </c>
      <c r="C116">
        <v>0.30552000000000001</v>
      </c>
      <c r="D116">
        <v>34.301998140000002</v>
      </c>
      <c r="E116">
        <v>0.27671000000000001</v>
      </c>
      <c r="F116">
        <v>37.134998320000001</v>
      </c>
      <c r="G116">
        <v>0.77060002000000005</v>
      </c>
      <c r="H116">
        <v>30.450000760000002</v>
      </c>
      <c r="J116" s="2">
        <f>TREND(Calibration!$A$2:$A$4,Calibration!$B$2:$B$4,C116)</f>
        <v>327.41803939168562</v>
      </c>
      <c r="K116" s="2">
        <f>TREND(Calibration!$A$2:$A$4,Calibration!$C$2:$C$4,E116)</f>
        <v>643.85455185701835</v>
      </c>
      <c r="L116" s="2">
        <f>TREND(Calibration!$A$2:$A$4,Calibration!$D$2:$D$4,G116)</f>
        <v>559.02193667085623</v>
      </c>
    </row>
    <row r="117" spans="1:12" x14ac:dyDescent="0.25">
      <c r="A117">
        <v>575073</v>
      </c>
      <c r="B117">
        <v>14.96899986</v>
      </c>
      <c r="C117">
        <v>0.30206000999999999</v>
      </c>
      <c r="D117">
        <v>34.258998869999999</v>
      </c>
      <c r="E117">
        <v>0.27800000000000002</v>
      </c>
      <c r="F117">
        <v>37.13999939</v>
      </c>
      <c r="G117">
        <v>0.77439999999999998</v>
      </c>
      <c r="H117">
        <v>30.471000669999999</v>
      </c>
      <c r="J117" s="2">
        <f>TREND(Calibration!$A$2:$A$4,Calibration!$B$2:$B$4,C117)</f>
        <v>312.1162174193048</v>
      </c>
      <c r="K117" s="2">
        <f>TREND(Calibration!$A$2:$A$4,Calibration!$C$2:$C$4,E117)</f>
        <v>653.92509623179853</v>
      </c>
      <c r="L117" s="2">
        <f>TREND(Calibration!$A$2:$A$4,Calibration!$D$2:$D$4,G117)</f>
        <v>561.71492708790663</v>
      </c>
    </row>
    <row r="118" spans="1:12" x14ac:dyDescent="0.25">
      <c r="A118">
        <v>580073</v>
      </c>
      <c r="B118">
        <v>14.95600033</v>
      </c>
      <c r="C118">
        <v>0.30173000999999999</v>
      </c>
      <c r="D118">
        <v>34.251998899999997</v>
      </c>
      <c r="E118">
        <v>0.27800000000000002</v>
      </c>
      <c r="F118">
        <v>37.14599991</v>
      </c>
      <c r="G118">
        <v>0.76789998999999998</v>
      </c>
      <c r="H118">
        <v>30.474000929999999</v>
      </c>
      <c r="J118" s="2">
        <f>TREND(Calibration!$A$2:$A$4,Calibration!$B$2:$B$4,C118)</f>
        <v>310.65679087446347</v>
      </c>
      <c r="K118" s="2">
        <f>TREND(Calibration!$A$2:$A$4,Calibration!$C$2:$C$4,E118)</f>
        <v>653.92509623179853</v>
      </c>
      <c r="L118" s="2">
        <f>TREND(Calibration!$A$2:$A$4,Calibration!$D$2:$D$4,G118)</f>
        <v>557.10846478001758</v>
      </c>
    </row>
    <row r="119" spans="1:12" x14ac:dyDescent="0.25">
      <c r="A119">
        <v>585073</v>
      </c>
      <c r="B119">
        <v>14.916999819999999</v>
      </c>
      <c r="C119">
        <v>0.30081001000000002</v>
      </c>
      <c r="D119">
        <v>34.268001560000002</v>
      </c>
      <c r="E119">
        <v>0.27871001000000001</v>
      </c>
      <c r="F119">
        <v>37.126998899999997</v>
      </c>
      <c r="G119">
        <v>0.76789998999999998</v>
      </c>
      <c r="H119">
        <v>30.527999879999999</v>
      </c>
      <c r="J119" s="2">
        <f>TREND(Calibration!$A$2:$A$4,Calibration!$B$2:$B$4,C119)</f>
        <v>306.5880865676329</v>
      </c>
      <c r="K119" s="2">
        <f>TREND(Calibration!$A$2:$A$4,Calibration!$C$2:$C$4,E119)</f>
        <v>659.46787701593644</v>
      </c>
      <c r="L119" s="2">
        <f>TREND(Calibration!$A$2:$A$4,Calibration!$D$2:$D$4,G119)</f>
        <v>557.10846478001758</v>
      </c>
    </row>
    <row r="120" spans="1:12" x14ac:dyDescent="0.25">
      <c r="A120">
        <v>590078</v>
      </c>
      <c r="B120">
        <v>14.873999599999999</v>
      </c>
      <c r="C120">
        <v>0.30298001000000002</v>
      </c>
      <c r="D120">
        <v>34.291000369999999</v>
      </c>
      <c r="E120">
        <v>0.27833000000000002</v>
      </c>
      <c r="F120">
        <v>37.143001560000002</v>
      </c>
      <c r="G120">
        <v>0.75389998999999996</v>
      </c>
      <c r="H120">
        <v>30.413000109999999</v>
      </c>
      <c r="J120" s="2">
        <f>TREND(Calibration!$A$2:$A$4,Calibration!$B$2:$B$4,C120)</f>
        <v>316.18492172613537</v>
      </c>
      <c r="K120" s="2">
        <f>TREND(Calibration!$A$2:$A$4,Calibration!$C$2:$C$4,E120)</f>
        <v>656.50128200209133</v>
      </c>
      <c r="L120" s="2">
        <f>TREND(Calibration!$A$2:$A$4,Calibration!$D$2:$D$4,G120)</f>
        <v>547.18686891932725</v>
      </c>
    </row>
    <row r="121" spans="1:12" x14ac:dyDescent="0.25">
      <c r="A121">
        <v>595073</v>
      </c>
      <c r="B121">
        <v>14.90699959</v>
      </c>
      <c r="C121">
        <v>0.29708001000000001</v>
      </c>
      <c r="D121">
        <v>34.310001370000002</v>
      </c>
      <c r="E121">
        <v>0.27800000000000002</v>
      </c>
      <c r="F121">
        <v>37.120998380000003</v>
      </c>
      <c r="G121">
        <v>0.75550002000000005</v>
      </c>
      <c r="H121">
        <v>30.38699913</v>
      </c>
      <c r="J121" s="2">
        <f>TREND(Calibration!$A$2:$A$4,Calibration!$B$2:$B$4,C121)</f>
        <v>290.09214410624418</v>
      </c>
      <c r="K121" s="2">
        <f>TREND(Calibration!$A$2:$A$4,Calibration!$C$2:$C$4,E121)</f>
        <v>653.92509623179853</v>
      </c>
      <c r="L121" s="2">
        <f>TREND(Calibration!$A$2:$A$4,Calibration!$D$2:$D$4,G121)</f>
        <v>548.32078684968303</v>
      </c>
    </row>
    <row r="122" spans="1:12" x14ac:dyDescent="0.25">
      <c r="A122">
        <v>600080</v>
      </c>
      <c r="B122">
        <v>15.00800037</v>
      </c>
      <c r="C122">
        <v>0.30335000000000001</v>
      </c>
      <c r="D122">
        <v>34.245998380000003</v>
      </c>
      <c r="E122">
        <v>0.27735000999999998</v>
      </c>
      <c r="F122">
        <v>37.111000060000002</v>
      </c>
      <c r="G122">
        <v>0.76690000000000003</v>
      </c>
      <c r="H122">
        <v>30.474000929999999</v>
      </c>
      <c r="J122" s="2">
        <f>TREND(Calibration!$A$2:$A$4,Calibration!$B$2:$B$4,C122)</f>
        <v>317.82120423318338</v>
      </c>
      <c r="K122" s="2">
        <f>TREND(Calibration!$A$2:$A$4,Calibration!$C$2:$C$4,E122)</f>
        <v>648.85086899291196</v>
      </c>
      <c r="L122" s="2">
        <f>TREND(Calibration!$A$2:$A$4,Calibration!$D$2:$D$4,G122)</f>
        <v>556.39978644825112</v>
      </c>
    </row>
    <row r="123" spans="1:12" x14ac:dyDescent="0.25">
      <c r="A123">
        <v>605086</v>
      </c>
      <c r="B123">
        <v>15.02999973</v>
      </c>
      <c r="C123">
        <v>0.30087000000000003</v>
      </c>
      <c r="D123">
        <v>34.304000850000001</v>
      </c>
      <c r="E123">
        <v>0.27671000000000001</v>
      </c>
      <c r="F123">
        <v>37.126998899999997</v>
      </c>
      <c r="G123">
        <v>0.76200002</v>
      </c>
      <c r="H123">
        <v>30.38699913</v>
      </c>
      <c r="J123" s="2">
        <f>TREND(Calibration!$A$2:$A$4,Calibration!$B$2:$B$4,C123)</f>
        <v>306.85339262346656</v>
      </c>
      <c r="K123" s="2">
        <f>TREND(Calibration!$A$2:$A$4,Calibration!$C$2:$C$4,E123)</f>
        <v>643.85455185701835</v>
      </c>
      <c r="L123" s="2">
        <f>TREND(Calibration!$A$2:$A$4,Calibration!$D$2:$D$4,G123)</f>
        <v>552.92724207071774</v>
      </c>
    </row>
    <row r="124" spans="1:12" x14ac:dyDescent="0.25">
      <c r="A124">
        <v>610075</v>
      </c>
      <c r="B124">
        <v>15.09500027</v>
      </c>
      <c r="C124">
        <v>0.30232998999999999</v>
      </c>
      <c r="D124">
        <v>34.298999790000003</v>
      </c>
      <c r="E124">
        <v>0.27638000000000001</v>
      </c>
      <c r="F124">
        <v>37.118999479999999</v>
      </c>
      <c r="G124">
        <v>0.76419996999999995</v>
      </c>
      <c r="H124">
        <v>30.378999709999999</v>
      </c>
      <c r="J124" s="2">
        <f>TREND(Calibration!$A$2:$A$4,Calibration!$B$2:$B$4,C124)</f>
        <v>313.31020523317216</v>
      </c>
      <c r="K124" s="2">
        <f>TREND(Calibration!$A$2:$A$4,Calibration!$C$2:$C$4,E124)</f>
        <v>641.27836608672601</v>
      </c>
      <c r="L124" s="2">
        <f>TREND(Calibration!$A$2:$A$4,Calibration!$D$2:$D$4,G124)</f>
        <v>554.48631455741247</v>
      </c>
    </row>
    <row r="125" spans="1:12" x14ac:dyDescent="0.25">
      <c r="A125">
        <v>615084</v>
      </c>
      <c r="B125">
        <v>15.085000040000001</v>
      </c>
      <c r="C125">
        <v>0.30357000000000001</v>
      </c>
      <c r="D125">
        <v>34.292999270000003</v>
      </c>
      <c r="E125">
        <v>0.27595001000000002</v>
      </c>
      <c r="F125">
        <v>37.116001130000001</v>
      </c>
      <c r="G125">
        <v>0.76899998999999997</v>
      </c>
      <c r="H125">
        <v>30.368999479999999</v>
      </c>
      <c r="J125" s="2">
        <f>TREND(Calibration!$A$2:$A$4,Calibration!$B$2:$B$4,C125)</f>
        <v>318.79415526307753</v>
      </c>
      <c r="K125" s="2">
        <f>TREND(Calibration!$A$2:$A$4,Calibration!$C$2:$C$4,E125)</f>
        <v>637.92159602803463</v>
      </c>
      <c r="L125" s="2">
        <f>TREND(Calibration!$A$2:$A$4,Calibration!$D$2:$D$4,G125)</f>
        <v>557.88801874050034</v>
      </c>
    </row>
    <row r="126" spans="1:12" x14ac:dyDescent="0.25">
      <c r="A126">
        <v>620084</v>
      </c>
      <c r="B126">
        <v>15.02000046</v>
      </c>
      <c r="C126">
        <v>0.30399999</v>
      </c>
      <c r="D126">
        <v>34.277999880000003</v>
      </c>
      <c r="E126">
        <v>0.27513999</v>
      </c>
      <c r="F126">
        <v>37.057998660000003</v>
      </c>
      <c r="G126">
        <v>0.75819999000000005</v>
      </c>
      <c r="H126">
        <v>30.399999619999999</v>
      </c>
      <c r="J126" s="2">
        <f>TREND(Calibration!$A$2:$A$4,Calibration!$B$2:$B$4,C126)</f>
        <v>320.69578805100582</v>
      </c>
      <c r="K126" s="2">
        <f>TREND(Calibration!$A$2:$A$4,Calibration!$C$2:$C$4,E126)</f>
        <v>631.59807482302745</v>
      </c>
      <c r="L126" s="2">
        <f>TREND(Calibration!$A$2:$A$4,Calibration!$D$2:$D$4,G126)</f>
        <v>550.23421621939644</v>
      </c>
    </row>
    <row r="127" spans="1:12" x14ac:dyDescent="0.25">
      <c r="A127">
        <v>625108</v>
      </c>
      <c r="B127">
        <v>15.00399971</v>
      </c>
      <c r="C127">
        <v>0.30399999</v>
      </c>
      <c r="D127">
        <v>34.262001040000001</v>
      </c>
      <c r="E127">
        <v>0.27438000000000001</v>
      </c>
      <c r="F127">
        <v>37.155998230000002</v>
      </c>
      <c r="G127">
        <v>0.77710003000000005</v>
      </c>
      <c r="H127">
        <v>30.474000929999999</v>
      </c>
      <c r="J127" s="2">
        <f>TREND(Calibration!$A$2:$A$4,Calibration!$B$2:$B$4,C127)</f>
        <v>320.69578805100582</v>
      </c>
      <c r="K127" s="2">
        <f>TREND(Calibration!$A$2:$A$4,Calibration!$C$2:$C$4,E127)</f>
        <v>625.66511899404372</v>
      </c>
      <c r="L127" s="2">
        <f>TREND(Calibration!$A$2:$A$4,Calibration!$D$2:$D$4,G127)</f>
        <v>563.62839897874517</v>
      </c>
    </row>
    <row r="128" spans="1:12" x14ac:dyDescent="0.25">
      <c r="A128">
        <v>630085</v>
      </c>
      <c r="B128">
        <v>14.958999629999999</v>
      </c>
      <c r="C128">
        <v>0.30399999</v>
      </c>
      <c r="D128">
        <v>34.280998230000002</v>
      </c>
      <c r="E128">
        <v>0.27345999999999998</v>
      </c>
      <c r="F128">
        <v>37.148998259999999</v>
      </c>
      <c r="G128">
        <v>0.77229999999999999</v>
      </c>
      <c r="H128">
        <v>30.416000369999999</v>
      </c>
      <c r="J128" s="2">
        <f>TREND(Calibration!$A$2:$A$4,Calibration!$B$2:$B$4,C128)</f>
        <v>320.69578805100582</v>
      </c>
      <c r="K128" s="2">
        <f>TREND(Calibration!$A$2:$A$4,Calibration!$C$2:$C$4,E128)</f>
        <v>618.48302533140964</v>
      </c>
      <c r="L128" s="2">
        <f>TREND(Calibration!$A$2:$A$4,Calibration!$D$2:$D$4,G128)</f>
        <v>560.22668770880307</v>
      </c>
    </row>
    <row r="129" spans="1:12" x14ac:dyDescent="0.25">
      <c r="A129">
        <v>635074</v>
      </c>
      <c r="B129">
        <v>14.91300011</v>
      </c>
      <c r="C129">
        <v>0.30388999</v>
      </c>
      <c r="D129">
        <v>34.298999790000003</v>
      </c>
      <c r="E129">
        <v>0.27292000999999999</v>
      </c>
      <c r="F129">
        <v>37.081001280000002</v>
      </c>
      <c r="G129">
        <v>0.76740003000000001</v>
      </c>
      <c r="H129">
        <v>30.43000031</v>
      </c>
      <c r="J129" s="2">
        <f>TREND(Calibration!$A$2:$A$4,Calibration!$B$2:$B$4,C129)</f>
        <v>320.20931253605863</v>
      </c>
      <c r="K129" s="2">
        <f>TREND(Calibration!$A$2:$A$4,Calibration!$C$2:$C$4,E129)</f>
        <v>614.26752668262066</v>
      </c>
      <c r="L129" s="2">
        <f>TREND(Calibration!$A$2:$A$4,Calibration!$D$2:$D$4,G129)</f>
        <v>556.75415041812403</v>
      </c>
    </row>
    <row r="130" spans="1:12" x14ac:dyDescent="0.25">
      <c r="A130">
        <v>640075</v>
      </c>
      <c r="B130">
        <v>14.87699986</v>
      </c>
      <c r="C130">
        <v>0.30746001000000001</v>
      </c>
      <c r="D130">
        <v>34.308998109999997</v>
      </c>
      <c r="E130">
        <v>0.27271000000000001</v>
      </c>
      <c r="F130">
        <v>37.094001769999998</v>
      </c>
      <c r="G130">
        <v>0.76690000000000003</v>
      </c>
      <c r="H130">
        <v>30.434000019999999</v>
      </c>
      <c r="J130" s="2">
        <f>TREND(Calibration!$A$2:$A$4,Calibration!$B$2:$B$4,C130)</f>
        <v>335.99774269852719</v>
      </c>
      <c r="K130" s="2">
        <f>TREND(Calibration!$A$2:$A$4,Calibration!$C$2:$C$4,E130)</f>
        <v>612.62805767165378</v>
      </c>
      <c r="L130" s="2">
        <f>TREND(Calibration!$A$2:$A$4,Calibration!$D$2:$D$4,G130)</f>
        <v>556.39978644825112</v>
      </c>
    </row>
    <row r="131" spans="1:12" x14ac:dyDescent="0.25">
      <c r="A131">
        <v>645074</v>
      </c>
      <c r="B131">
        <v>14.84200001</v>
      </c>
      <c r="C131">
        <v>0.30487001000000002</v>
      </c>
      <c r="D131">
        <v>34.32799911</v>
      </c>
      <c r="E131">
        <v>0.27118998999999999</v>
      </c>
      <c r="F131">
        <v>37.106998439999998</v>
      </c>
      <c r="G131">
        <v>0.76789998999999998</v>
      </c>
      <c r="H131">
        <v>30.500999449999998</v>
      </c>
      <c r="J131" s="2">
        <f>TREND(Calibration!$A$2:$A$4,Calibration!$B$2:$B$4,C131)</f>
        <v>324.54345557386318</v>
      </c>
      <c r="K131" s="2">
        <f>TREND(Calibration!$A$2:$A$4,Calibration!$C$2:$C$4,E131)</f>
        <v>600.76191181497984</v>
      </c>
      <c r="L131" s="2">
        <f>TREND(Calibration!$A$2:$A$4,Calibration!$D$2:$D$4,G131)</f>
        <v>557.10846478001758</v>
      </c>
    </row>
    <row r="132" spans="1:12" x14ac:dyDescent="0.25">
      <c r="A132">
        <v>650082</v>
      </c>
      <c r="B132">
        <v>14.835000040000001</v>
      </c>
      <c r="C132">
        <v>0.29956999000000001</v>
      </c>
      <c r="D132">
        <v>34.312000269999999</v>
      </c>
      <c r="E132">
        <v>0.27189001000000002</v>
      </c>
      <c r="F132">
        <v>37.133998869999999</v>
      </c>
      <c r="G132">
        <v>0.75660002000000004</v>
      </c>
      <c r="H132">
        <v>30.434000019999999</v>
      </c>
      <c r="J132" s="2">
        <f>TREND(Calibration!$A$2:$A$4,Calibration!$B$2:$B$4,C132)</f>
        <v>301.1040923126809</v>
      </c>
      <c r="K132" s="2">
        <f>TREND(Calibration!$A$2:$A$4,Calibration!$C$2:$C$4,E132)</f>
        <v>606.22670442988942</v>
      </c>
      <c r="L132" s="2">
        <f>TREND(Calibration!$A$2:$A$4,Calibration!$D$2:$D$4,G132)</f>
        <v>549.10034081016579</v>
      </c>
    </row>
    <row r="133" spans="1:12" x14ac:dyDescent="0.25">
      <c r="A133">
        <v>655074</v>
      </c>
      <c r="B133">
        <v>14.88700008</v>
      </c>
      <c r="C133">
        <v>0.30048998999999998</v>
      </c>
      <c r="D133">
        <v>34.312000269999999</v>
      </c>
      <c r="E133">
        <v>0.27226999000000002</v>
      </c>
      <c r="F133">
        <v>37.137001040000001</v>
      </c>
      <c r="G133">
        <v>0.76310003000000004</v>
      </c>
      <c r="H133">
        <v>30.415000920000001</v>
      </c>
      <c r="J133" s="2">
        <f>TREND(Calibration!$A$2:$A$4,Calibration!$B$2:$B$4,C133)</f>
        <v>305.17279661951125</v>
      </c>
      <c r="K133" s="2">
        <f>TREND(Calibration!$A$2:$A$4,Calibration!$C$2:$C$4,E133)</f>
        <v>609.19306524502849</v>
      </c>
      <c r="L133" s="2">
        <f>TREND(Calibration!$A$2:$A$4,Calibration!$D$2:$D$4,G133)</f>
        <v>553.70680311805484</v>
      </c>
    </row>
    <row r="134" spans="1:12" x14ac:dyDescent="0.25">
      <c r="A134">
        <v>660083</v>
      </c>
      <c r="B134">
        <v>14.98400021</v>
      </c>
      <c r="C134">
        <v>0.30395000999999999</v>
      </c>
      <c r="D134">
        <v>34.337001800000003</v>
      </c>
      <c r="E134">
        <v>0.27076</v>
      </c>
      <c r="F134">
        <v>37.127998349999999</v>
      </c>
      <c r="G134">
        <v>0.76149999999999995</v>
      </c>
      <c r="H134">
        <v>30.4659996</v>
      </c>
      <c r="J134" s="2">
        <f>TREND(Calibration!$A$2:$A$4,Calibration!$B$2:$B$4,C134)</f>
        <v>320.47475126703262</v>
      </c>
      <c r="K134" s="2">
        <f>TREND(Calibration!$A$2:$A$4,Calibration!$C$2:$C$4,E134)</f>
        <v>597.40514175628846</v>
      </c>
      <c r="L134" s="2">
        <f>TREND(Calibration!$A$2:$A$4,Calibration!$D$2:$D$4,G134)</f>
        <v>552.57288518769906</v>
      </c>
    </row>
    <row r="135" spans="1:12" x14ac:dyDescent="0.25">
      <c r="A135">
        <v>665084</v>
      </c>
      <c r="B135">
        <v>15.07499981</v>
      </c>
      <c r="C135">
        <v>0.29892001000000001</v>
      </c>
      <c r="D135">
        <v>34.366001130000001</v>
      </c>
      <c r="E135">
        <v>0.27044001000000001</v>
      </c>
      <c r="F135">
        <v>37.144001009999997</v>
      </c>
      <c r="G135">
        <v>0.75660002000000004</v>
      </c>
      <c r="H135">
        <v>30.440999980000001</v>
      </c>
      <c r="J135" s="2">
        <f>TREND(Calibration!$A$2:$A$4,Calibration!$B$2:$B$4,C135)</f>
        <v>298.22955271990509</v>
      </c>
      <c r="K135" s="2">
        <f>TREND(Calibration!$A$2:$A$4,Calibration!$C$2:$C$4,E135)</f>
        <v>594.90710028769467</v>
      </c>
      <c r="L135" s="2">
        <f>TREND(Calibration!$A$2:$A$4,Calibration!$D$2:$D$4,G135)</f>
        <v>549.10034081016579</v>
      </c>
    </row>
    <row r="136" spans="1:12" x14ac:dyDescent="0.25">
      <c r="A136">
        <v>670074</v>
      </c>
      <c r="B136">
        <v>15.175999640000001</v>
      </c>
      <c r="C136">
        <v>0.30016999999999999</v>
      </c>
      <c r="D136">
        <v>34.296001429999997</v>
      </c>
      <c r="E136">
        <v>0.27044001000000001</v>
      </c>
      <c r="F136">
        <v>37.127998349999999</v>
      </c>
      <c r="G136">
        <v>0.76630001999999997</v>
      </c>
      <c r="H136">
        <v>30.513999940000001</v>
      </c>
      <c r="J136" s="2">
        <f>TREND(Calibration!$A$2:$A$4,Calibration!$B$2:$B$4,C136)</f>
        <v>303.75763934653014</v>
      </c>
      <c r="K136" s="2">
        <f>TREND(Calibration!$A$2:$A$4,Calibration!$C$2:$C$4,E136)</f>
        <v>594.90710028769467</v>
      </c>
      <c r="L136" s="2">
        <f>TREND(Calibration!$A$2:$A$4,Calibration!$D$2:$D$4,G136)</f>
        <v>555.97458937078693</v>
      </c>
    </row>
    <row r="137" spans="1:12" x14ac:dyDescent="0.25">
      <c r="A137">
        <v>675074</v>
      </c>
      <c r="B137">
        <v>15.18900013</v>
      </c>
      <c r="C137">
        <v>0.30454001000000003</v>
      </c>
      <c r="D137">
        <v>34.298999790000003</v>
      </c>
      <c r="E137">
        <v>0.27048999000000001</v>
      </c>
      <c r="F137">
        <v>37.178001399999999</v>
      </c>
      <c r="G137">
        <v>0.76899998999999997</v>
      </c>
      <c r="H137">
        <v>30.527000430000001</v>
      </c>
      <c r="J137" s="2">
        <f>TREND(Calibration!$A$2:$A$4,Calibration!$B$2:$B$4,C137)</f>
        <v>323.08402902902185</v>
      </c>
      <c r="K137" s="2">
        <f>TREND(Calibration!$A$2:$A$4,Calibration!$C$2:$C$4,E137)</f>
        <v>595.29727533254095</v>
      </c>
      <c r="L137" s="2">
        <f>TREND(Calibration!$A$2:$A$4,Calibration!$D$2:$D$4,G137)</f>
        <v>557.88801874050034</v>
      </c>
    </row>
    <row r="138" spans="1:12" x14ac:dyDescent="0.25">
      <c r="A138">
        <v>680075</v>
      </c>
      <c r="B138">
        <v>15.11100006</v>
      </c>
      <c r="C138">
        <v>0.30643999999999999</v>
      </c>
      <c r="D138">
        <v>34.333999630000001</v>
      </c>
      <c r="E138">
        <v>0.27118998999999999</v>
      </c>
      <c r="F138">
        <v>37.159000399999996</v>
      </c>
      <c r="G138">
        <v>0.76200002</v>
      </c>
      <c r="H138">
        <v>30.459999079999999</v>
      </c>
      <c r="J138" s="2">
        <f>TREND(Calibration!$A$2:$A$4,Calibration!$B$2:$B$4,C138)</f>
        <v>331.48674369851597</v>
      </c>
      <c r="K138" s="2">
        <f>TREND(Calibration!$A$2:$A$4,Calibration!$C$2:$C$4,E138)</f>
        <v>600.76191181497984</v>
      </c>
      <c r="L138" s="2">
        <f>TREND(Calibration!$A$2:$A$4,Calibration!$D$2:$D$4,G138)</f>
        <v>552.92724207071774</v>
      </c>
    </row>
    <row r="139" spans="1:12" x14ac:dyDescent="0.25">
      <c r="A139">
        <v>685086</v>
      </c>
      <c r="B139">
        <v>15.08100033</v>
      </c>
      <c r="C139">
        <v>0.30053999999999997</v>
      </c>
      <c r="D139">
        <v>34.292999270000003</v>
      </c>
      <c r="E139">
        <v>0.27145999999999998</v>
      </c>
      <c r="F139">
        <v>37.178001399999999</v>
      </c>
      <c r="G139">
        <v>0.76959997000000002</v>
      </c>
      <c r="H139">
        <v>30.5340004</v>
      </c>
      <c r="J139" s="2">
        <f>TREND(Calibration!$A$2:$A$4,Calibration!$B$2:$B$4,C139)</f>
        <v>305.39396607862477</v>
      </c>
      <c r="K139" s="2">
        <f>TREND(Calibration!$A$2:$A$4,Calibration!$C$2:$C$4,E139)</f>
        <v>602.86977823872735</v>
      </c>
      <c r="L139" s="2">
        <f>TREND(Calibration!$A$2:$A$4,Calibration!$D$2:$D$4,G139)</f>
        <v>558.31321581796453</v>
      </c>
    </row>
    <row r="140" spans="1:12" x14ac:dyDescent="0.25">
      <c r="A140">
        <v>690074</v>
      </c>
      <c r="B140">
        <v>15.02600002</v>
      </c>
      <c r="C140">
        <v>0.30033000999999998</v>
      </c>
      <c r="D140">
        <v>34.308998109999997</v>
      </c>
      <c r="E140">
        <v>0.27248999000000002</v>
      </c>
      <c r="F140">
        <v>37.201000209999997</v>
      </c>
      <c r="G140">
        <v>0.77060002000000005</v>
      </c>
      <c r="H140">
        <v>30.472999569999999</v>
      </c>
      <c r="J140" s="2">
        <f>TREND(Calibration!$A$2:$A$4,Calibration!$B$2:$B$4,C140)</f>
        <v>304.46528432059085</v>
      </c>
      <c r="K140" s="2">
        <f>TREND(Calibration!$A$2:$A$4,Calibration!$C$2:$C$4,E140)</f>
        <v>610.91052242522323</v>
      </c>
      <c r="L140" s="2">
        <f>TREND(Calibration!$A$2:$A$4,Calibration!$D$2:$D$4,G140)</f>
        <v>559.02193667085623</v>
      </c>
    </row>
    <row r="141" spans="1:12" x14ac:dyDescent="0.25">
      <c r="A141">
        <v>695074</v>
      </c>
      <c r="B141">
        <v>14.98700047</v>
      </c>
      <c r="C141">
        <v>0.29994999999999999</v>
      </c>
      <c r="D141">
        <v>34.2859993</v>
      </c>
      <c r="E141">
        <v>0.27287</v>
      </c>
      <c r="F141">
        <v>37.168998719999998</v>
      </c>
      <c r="G141">
        <v>0.77499998000000003</v>
      </c>
      <c r="H141">
        <v>30.4659996</v>
      </c>
      <c r="J141" s="2">
        <f>TREND(Calibration!$A$2:$A$4,Calibration!$B$2:$B$4,C141)</f>
        <v>302.78468831663577</v>
      </c>
      <c r="K141" s="2">
        <f>TREND(Calibration!$A$2:$A$4,Calibration!$C$2:$C$4,E141)</f>
        <v>613.87711743906834</v>
      </c>
      <c r="L141" s="2">
        <f>TREND(Calibration!$A$2:$A$4,Calibration!$D$2:$D$4,G141)</f>
        <v>562.14012416537071</v>
      </c>
    </row>
    <row r="142" spans="1:12" x14ac:dyDescent="0.25">
      <c r="A142">
        <v>700074</v>
      </c>
      <c r="B142">
        <v>14.94799995</v>
      </c>
      <c r="C142">
        <v>0.30307999000000002</v>
      </c>
      <c r="D142">
        <v>34.314998629999998</v>
      </c>
      <c r="E142">
        <v>0.27362001000000002</v>
      </c>
      <c r="F142">
        <v>37.17200089</v>
      </c>
      <c r="G142">
        <v>0.77770001</v>
      </c>
      <c r="H142">
        <v>30.447000500000001</v>
      </c>
      <c r="J142" s="2">
        <f>TREND(Calibration!$A$2:$A$4,Calibration!$B$2:$B$4,C142)</f>
        <v>316.62708374417548</v>
      </c>
      <c r="K142" s="2">
        <f>TREND(Calibration!$A$2:$A$4,Calibration!$C$2:$C$4,E142)</f>
        <v>619.73216316506</v>
      </c>
      <c r="L142" s="2">
        <f>TREND(Calibration!$A$2:$A$4,Calibration!$D$2:$D$4,G142)</f>
        <v>564.05359605620924</v>
      </c>
    </row>
    <row r="143" spans="1:12" x14ac:dyDescent="0.25">
      <c r="A143">
        <v>705076</v>
      </c>
      <c r="B143">
        <v>14.94799995</v>
      </c>
      <c r="C143">
        <v>0.30237999999999998</v>
      </c>
      <c r="D143">
        <v>34.340999600000004</v>
      </c>
      <c r="E143">
        <v>0.27334999999999998</v>
      </c>
      <c r="F143">
        <v>37.127998349999999</v>
      </c>
      <c r="G143">
        <v>0.77929996999999995</v>
      </c>
      <c r="H143">
        <v>30.504999160000001</v>
      </c>
      <c r="J143" s="2">
        <f>TREND(Calibration!$A$2:$A$4,Calibration!$B$2:$B$4,C143)</f>
        <v>313.53137469228591</v>
      </c>
      <c r="K143" s="2">
        <f>TREND(Calibration!$A$2:$A$4,Calibration!$C$2:$C$4,E143)</f>
        <v>617.62429674131204</v>
      </c>
      <c r="L143" s="2">
        <f>TREND(Calibration!$A$2:$A$4,Calibration!$D$2:$D$4,G143)</f>
        <v>565.18746437858567</v>
      </c>
    </row>
    <row r="144" spans="1:12" x14ac:dyDescent="0.25">
      <c r="A144">
        <v>710074</v>
      </c>
      <c r="B144">
        <v>14.94200039</v>
      </c>
      <c r="C144">
        <v>0.30146000000000001</v>
      </c>
      <c r="D144">
        <v>34.292999270000003</v>
      </c>
      <c r="E144">
        <v>0.27287</v>
      </c>
      <c r="F144">
        <v>37.168998719999998</v>
      </c>
      <c r="G144">
        <v>0.77549999999999997</v>
      </c>
      <c r="H144">
        <v>30.5340004</v>
      </c>
      <c r="J144" s="2">
        <f>TREND(Calibration!$A$2:$A$4,Calibration!$B$2:$B$4,C144)</f>
        <v>309.46267038545557</v>
      </c>
      <c r="K144" s="2">
        <f>TREND(Calibration!$A$2:$A$4,Calibration!$C$2:$C$4,E144)</f>
        <v>613.87711743906834</v>
      </c>
      <c r="L144" s="2">
        <f>TREND(Calibration!$A$2:$A$4,Calibration!$D$2:$D$4,G144)</f>
        <v>562.49448104838939</v>
      </c>
    </row>
    <row r="145" spans="1:12" x14ac:dyDescent="0.25">
      <c r="A145">
        <v>715074</v>
      </c>
      <c r="B145">
        <v>14.95199966</v>
      </c>
      <c r="C145">
        <v>0.30044000999999998</v>
      </c>
      <c r="D145">
        <v>34.314998629999998</v>
      </c>
      <c r="E145">
        <v>0.27281000999999999</v>
      </c>
      <c r="F145">
        <v>37.155998230000002</v>
      </c>
      <c r="G145">
        <v>0.76959997000000002</v>
      </c>
      <c r="H145">
        <v>30.52099991</v>
      </c>
      <c r="J145" s="2">
        <f>TREND(Calibration!$A$2:$A$4,Calibration!$B$2:$B$4,C145)</f>
        <v>304.95175983553804</v>
      </c>
      <c r="K145" s="2">
        <f>TREND(Calibration!$A$2:$A$4,Calibration!$C$2:$C$4,E145)</f>
        <v>613.40879809252306</v>
      </c>
      <c r="L145" s="2">
        <f>TREND(Calibration!$A$2:$A$4,Calibration!$D$2:$D$4,G145)</f>
        <v>558.31321581796453</v>
      </c>
    </row>
    <row r="146" spans="1:12" x14ac:dyDescent="0.25">
      <c r="A146">
        <v>720074</v>
      </c>
      <c r="B146">
        <v>14.96500015</v>
      </c>
      <c r="C146">
        <v>0.30421999</v>
      </c>
      <c r="D146">
        <v>34.338001249999998</v>
      </c>
      <c r="E146">
        <v>0.27345999999999998</v>
      </c>
      <c r="F146">
        <v>37.145000459999999</v>
      </c>
      <c r="G146">
        <v>0.76310003000000004</v>
      </c>
      <c r="H146">
        <v>30.46899986</v>
      </c>
      <c r="J146" s="2">
        <f>TREND(Calibration!$A$2:$A$4,Calibration!$B$2:$B$4,C146)</f>
        <v>321.66873908089997</v>
      </c>
      <c r="K146" s="2">
        <f>TREND(Calibration!$A$2:$A$4,Calibration!$C$2:$C$4,E146)</f>
        <v>618.48302533140964</v>
      </c>
      <c r="L146" s="2">
        <f>TREND(Calibration!$A$2:$A$4,Calibration!$D$2:$D$4,G146)</f>
        <v>553.70680311805484</v>
      </c>
    </row>
    <row r="147" spans="1:12" x14ac:dyDescent="0.25">
      <c r="A147">
        <v>725074</v>
      </c>
      <c r="B147">
        <v>15.006999970000001</v>
      </c>
      <c r="C147">
        <v>0.30303001000000002</v>
      </c>
      <c r="D147">
        <v>34.347000119999997</v>
      </c>
      <c r="E147">
        <v>0.27351998999999999</v>
      </c>
      <c r="F147">
        <v>37.159999849999998</v>
      </c>
      <c r="G147">
        <v>0.77010000000000001</v>
      </c>
      <c r="H147">
        <v>30.42700005</v>
      </c>
      <c r="J147" s="2">
        <f>TREND(Calibration!$A$2:$A$4,Calibration!$B$2:$B$4,C147)</f>
        <v>316.40604696020227</v>
      </c>
      <c r="K147" s="2">
        <f>TREND(Calibration!$A$2:$A$4,Calibration!$C$2:$C$4,E147)</f>
        <v>618.95134467795447</v>
      </c>
      <c r="L147" s="2">
        <f>TREND(Calibration!$A$2:$A$4,Calibration!$D$2:$D$4,G147)</f>
        <v>558.66757978783744</v>
      </c>
    </row>
    <row r="148" spans="1:12" x14ac:dyDescent="0.25">
      <c r="A148">
        <v>730078</v>
      </c>
      <c r="B148">
        <v>15.04300022</v>
      </c>
      <c r="C148">
        <v>0.29925001000000001</v>
      </c>
      <c r="D148">
        <v>34.27999878</v>
      </c>
      <c r="E148">
        <v>0.27399999000000003</v>
      </c>
      <c r="F148">
        <v>37.150001529999997</v>
      </c>
      <c r="G148">
        <v>0.77659999999999996</v>
      </c>
      <c r="H148">
        <v>30.52099991</v>
      </c>
      <c r="J148" s="2">
        <f>TREND(Calibration!$A$2:$A$4,Calibration!$B$2:$B$4,C148)</f>
        <v>299.68897926474642</v>
      </c>
      <c r="K148" s="2">
        <f>TREND(Calibration!$A$2:$A$4,Calibration!$C$2:$C$4,E148)</f>
        <v>622.69852398019862</v>
      </c>
      <c r="L148" s="2">
        <f>TREND(Calibration!$A$2:$A$4,Calibration!$D$2:$D$4,G148)</f>
        <v>563.27403500887226</v>
      </c>
    </row>
    <row r="149" spans="1:12" x14ac:dyDescent="0.25">
      <c r="A149">
        <v>735074</v>
      </c>
      <c r="B149">
        <v>15.038999560000001</v>
      </c>
      <c r="C149">
        <v>0.29837998999999998</v>
      </c>
      <c r="D149">
        <v>34.308998109999997</v>
      </c>
      <c r="E149">
        <v>0.27534999999999998</v>
      </c>
      <c r="F149">
        <v>37.144001009999997</v>
      </c>
      <c r="G149">
        <v>0.77869999000000001</v>
      </c>
      <c r="H149">
        <v>30.489000319999999</v>
      </c>
      <c r="J149" s="2">
        <f>TREND(Calibration!$A$2:$A$4,Calibration!$B$2:$B$4,C149)</f>
        <v>295.84131174188929</v>
      </c>
      <c r="K149" s="2">
        <f>TREND(Calibration!$A$2:$A$4,Calibration!$C$2:$C$4,E149)</f>
        <v>633.23754383399432</v>
      </c>
      <c r="L149" s="2">
        <f>TREND(Calibration!$A$2:$A$4,Calibration!$D$2:$D$4,G149)</f>
        <v>564.7622673011216</v>
      </c>
    </row>
    <row r="150" spans="1:12" x14ac:dyDescent="0.25">
      <c r="A150">
        <v>740074</v>
      </c>
      <c r="B150">
        <v>14.980999949999999</v>
      </c>
      <c r="C150">
        <v>0.30292001000000002</v>
      </c>
      <c r="D150">
        <v>34.257999419999997</v>
      </c>
      <c r="E150">
        <v>0.27605998999999998</v>
      </c>
      <c r="F150">
        <v>37.201999659999998</v>
      </c>
      <c r="G150">
        <v>0.78410000000000002</v>
      </c>
      <c r="H150">
        <v>30.527000430000001</v>
      </c>
      <c r="J150" s="2">
        <f>TREND(Calibration!$A$2:$A$4,Calibration!$B$2:$B$4,C150)</f>
        <v>315.91957144525509</v>
      </c>
      <c r="K150" s="2">
        <f>TREND(Calibration!$A$2:$A$4,Calibration!$C$2:$C$4,E150)</f>
        <v>638.78016848566108</v>
      </c>
      <c r="L150" s="2">
        <f>TREND(Calibration!$A$2:$A$4,Calibration!$D$2:$D$4,G150)</f>
        <v>568.58917564852777</v>
      </c>
    </row>
    <row r="151" spans="1:12" x14ac:dyDescent="0.25">
      <c r="A151">
        <v>745075</v>
      </c>
      <c r="B151">
        <v>14.93599987</v>
      </c>
      <c r="C151">
        <v>0.30270999999999998</v>
      </c>
      <c r="D151">
        <v>34.280998230000002</v>
      </c>
      <c r="E151">
        <v>0.27599998999999997</v>
      </c>
      <c r="F151">
        <v>37.130001069999999</v>
      </c>
      <c r="G151">
        <v>0.78039997999999999</v>
      </c>
      <c r="H151">
        <v>30.524999619999999</v>
      </c>
      <c r="J151" s="2">
        <f>TREND(Calibration!$A$2:$A$4,Calibration!$B$2:$B$4,C151)</f>
        <v>314.99080123712724</v>
      </c>
      <c r="K151" s="2">
        <f>TREND(Calibration!$A$2:$A$4,Calibration!$C$2:$C$4,E151)</f>
        <v>638.31177107288045</v>
      </c>
      <c r="L151" s="2">
        <f>TREND(Calibration!$A$2:$A$4,Calibration!$D$2:$D$4,G151)</f>
        <v>565.96702542592266</v>
      </c>
    </row>
    <row r="152" spans="1:12" x14ac:dyDescent="0.25">
      <c r="A152">
        <v>750080</v>
      </c>
      <c r="B152">
        <v>14.902999879999999</v>
      </c>
      <c r="C152">
        <v>0.30270999999999998</v>
      </c>
      <c r="D152">
        <v>34.331001280000002</v>
      </c>
      <c r="E152">
        <v>0.27627000000000002</v>
      </c>
      <c r="F152">
        <v>37.173000340000002</v>
      </c>
      <c r="G152">
        <v>0.77819996999999996</v>
      </c>
      <c r="H152">
        <v>30.478000640000001</v>
      </c>
      <c r="J152" s="2">
        <f>TREND(Calibration!$A$2:$A$4,Calibration!$B$2:$B$4,C152)</f>
        <v>314.99080123712724</v>
      </c>
      <c r="K152" s="2">
        <f>TREND(Calibration!$A$2:$A$4,Calibration!$C$2:$C$4,E152)</f>
        <v>640.41963749662841</v>
      </c>
      <c r="L152" s="2">
        <f>TREND(Calibration!$A$2:$A$4,Calibration!$D$2:$D$4,G152)</f>
        <v>564.4079104181028</v>
      </c>
    </row>
    <row r="153" spans="1:12" x14ac:dyDescent="0.25">
      <c r="A153">
        <v>755074</v>
      </c>
      <c r="B153">
        <v>14.90600014</v>
      </c>
      <c r="C153">
        <v>0.30151999000000002</v>
      </c>
      <c r="D153">
        <v>34.333999630000001</v>
      </c>
      <c r="E153">
        <v>0.27579000999999997</v>
      </c>
      <c r="F153">
        <v>37.111999509999997</v>
      </c>
      <c r="G153">
        <v>0.77389996999999999</v>
      </c>
      <c r="H153">
        <v>30.46299934</v>
      </c>
      <c r="J153" s="2">
        <f>TREND(Calibration!$A$2:$A$4,Calibration!$B$2:$B$4,C153)</f>
        <v>309.727976441289</v>
      </c>
      <c r="K153" s="2">
        <f>TREND(Calibration!$A$2:$A$4,Calibration!$C$2:$C$4,E153)</f>
        <v>636.67253626061961</v>
      </c>
      <c r="L153" s="2">
        <f>TREND(Calibration!$A$2:$A$4,Calibration!$D$2:$D$4,G153)</f>
        <v>561.36056311803372</v>
      </c>
    </row>
    <row r="154" spans="1:12" x14ac:dyDescent="0.25">
      <c r="A154">
        <v>760084</v>
      </c>
      <c r="B154">
        <v>14.928999900000001</v>
      </c>
      <c r="C154">
        <v>0.30491998999999997</v>
      </c>
      <c r="D154">
        <v>34.337001800000003</v>
      </c>
      <c r="E154">
        <v>0.27540999999999999</v>
      </c>
      <c r="F154">
        <v>37.168998719999998</v>
      </c>
      <c r="G154">
        <v>0.78850001000000003</v>
      </c>
      <c r="H154">
        <v>30.527000430000001</v>
      </c>
      <c r="J154" s="2">
        <f>TREND(Calibration!$A$2:$A$4,Calibration!$B$2:$B$4,C154)</f>
        <v>324.76449235783616</v>
      </c>
      <c r="K154" s="2">
        <f>TREND(Calibration!$A$2:$A$4,Calibration!$C$2:$C$4,E154)</f>
        <v>633.70594124677496</v>
      </c>
      <c r="L154" s="2">
        <f>TREND(Calibration!$A$2:$A$4,Calibration!$D$2:$D$4,G154)</f>
        <v>571.70739857731326</v>
      </c>
    </row>
    <row r="155" spans="1:12" x14ac:dyDescent="0.25">
      <c r="A155">
        <v>765076</v>
      </c>
      <c r="B155">
        <v>14.954999920000001</v>
      </c>
      <c r="C155">
        <v>0.30557001</v>
      </c>
      <c r="D155">
        <v>34.344001769999998</v>
      </c>
      <c r="E155">
        <v>0.27476001</v>
      </c>
      <c r="F155">
        <v>37.17599869</v>
      </c>
      <c r="G155">
        <v>0.79600000000000004</v>
      </c>
      <c r="H155">
        <v>30.46899986</v>
      </c>
      <c r="J155" s="2">
        <f>TREND(Calibration!$A$2:$A$4,Calibration!$B$2:$B$4,C155)</f>
        <v>327.63920885079938</v>
      </c>
      <c r="K155" s="2">
        <f>TREND(Calibration!$A$2:$A$4,Calibration!$C$2:$C$4,E155)</f>
        <v>628.63171400788838</v>
      </c>
      <c r="L155" s="2">
        <f>TREND(Calibration!$A$2:$A$4,Calibration!$D$2:$D$4,G155)</f>
        <v>577.02253213011466</v>
      </c>
    </row>
    <row r="156" spans="1:12" x14ac:dyDescent="0.25">
      <c r="A156">
        <v>770074</v>
      </c>
      <c r="B156">
        <v>15.006999970000001</v>
      </c>
      <c r="C156">
        <v>0.30357000000000001</v>
      </c>
      <c r="D156">
        <v>34.312000269999999</v>
      </c>
      <c r="E156">
        <v>0.27438000000000001</v>
      </c>
      <c r="F156">
        <v>37.131999970000003</v>
      </c>
      <c r="G156">
        <v>0.78680002999999998</v>
      </c>
      <c r="H156">
        <v>30.417999269999999</v>
      </c>
      <c r="J156" s="2">
        <f>TREND(Calibration!$A$2:$A$4,Calibration!$B$2:$B$4,C156)</f>
        <v>318.79415526307753</v>
      </c>
      <c r="K156" s="2">
        <f>TREND(Calibration!$A$2:$A$4,Calibration!$C$2:$C$4,E156)</f>
        <v>625.66511899404372</v>
      </c>
      <c r="L156" s="2">
        <f>TREND(Calibration!$A$2:$A$4,Calibration!$D$2:$D$4,G156)</f>
        <v>570.50264753936631</v>
      </c>
    </row>
    <row r="157" spans="1:12" x14ac:dyDescent="0.25">
      <c r="A157">
        <v>775074</v>
      </c>
      <c r="B157">
        <v>15.114000320000001</v>
      </c>
      <c r="C157">
        <v>0.30491998999999997</v>
      </c>
      <c r="D157">
        <v>34.320999149999999</v>
      </c>
      <c r="E157">
        <v>0.27406001000000002</v>
      </c>
      <c r="F157">
        <v>37.168998719999998</v>
      </c>
      <c r="G157">
        <v>0.78949999999999998</v>
      </c>
      <c r="H157">
        <v>30.444000240000001</v>
      </c>
      <c r="J157" s="2">
        <f>TREND(Calibration!$A$2:$A$4,Calibration!$B$2:$B$4,C157)</f>
        <v>324.76449235783616</v>
      </c>
      <c r="K157" s="2">
        <f>TREND(Calibration!$A$2:$A$4,Calibration!$C$2:$C$4,E157)</f>
        <v>623.16707752544994</v>
      </c>
      <c r="L157" s="2">
        <f>TREND(Calibration!$A$2:$A$4,Calibration!$D$2:$D$4,G157)</f>
        <v>572.41607690907983</v>
      </c>
    </row>
    <row r="158" spans="1:12" x14ac:dyDescent="0.25">
      <c r="A158">
        <v>780074</v>
      </c>
      <c r="B158">
        <v>15.13300037</v>
      </c>
      <c r="C158">
        <v>0.30303001000000002</v>
      </c>
      <c r="D158">
        <v>34.333999630000001</v>
      </c>
      <c r="E158">
        <v>0.27384001000000002</v>
      </c>
      <c r="F158">
        <v>37.159000399999996</v>
      </c>
      <c r="G158">
        <v>0.78200000999999997</v>
      </c>
      <c r="H158">
        <v>30.39299965</v>
      </c>
      <c r="J158" s="2">
        <f>TREND(Calibration!$A$2:$A$4,Calibration!$B$2:$B$4,C158)</f>
        <v>316.40604696020227</v>
      </c>
      <c r="K158" s="2">
        <f>TREND(Calibration!$A$2:$A$4,Calibration!$C$2:$C$4,E158)</f>
        <v>621.44962034525474</v>
      </c>
      <c r="L158" s="2">
        <f>TREND(Calibration!$A$2:$A$4,Calibration!$D$2:$D$4,G158)</f>
        <v>567.10094335627844</v>
      </c>
    </row>
    <row r="159" spans="1:12" x14ac:dyDescent="0.25">
      <c r="A159">
        <v>785075</v>
      </c>
      <c r="B159">
        <v>15.14299965</v>
      </c>
      <c r="C159">
        <v>0.30287001000000002</v>
      </c>
      <c r="D159">
        <v>34.312000269999999</v>
      </c>
      <c r="E159">
        <v>0.27345999999999998</v>
      </c>
      <c r="F159">
        <v>37.191001890000003</v>
      </c>
      <c r="G159">
        <v>0.78579997999999995</v>
      </c>
      <c r="H159">
        <v>30.444000240000001</v>
      </c>
      <c r="J159" s="2">
        <f>TREND(Calibration!$A$2:$A$4,Calibration!$B$2:$B$4,C159)</f>
        <v>315.69844621118818</v>
      </c>
      <c r="K159" s="2">
        <f>TREND(Calibration!$A$2:$A$4,Calibration!$C$2:$C$4,E159)</f>
        <v>618.48302533140964</v>
      </c>
      <c r="L159" s="2">
        <f>TREND(Calibration!$A$2:$A$4,Calibration!$D$2:$D$4,G159)</f>
        <v>569.79392668647461</v>
      </c>
    </row>
    <row r="160" spans="1:12" x14ac:dyDescent="0.25">
      <c r="A160">
        <v>790074</v>
      </c>
      <c r="B160">
        <v>15.130000109999999</v>
      </c>
      <c r="C160">
        <v>0.30248999999999998</v>
      </c>
      <c r="D160">
        <v>34.325000760000002</v>
      </c>
      <c r="E160">
        <v>0.27276</v>
      </c>
      <c r="F160">
        <v>37.181999210000001</v>
      </c>
      <c r="G160">
        <v>0.77819996999999996</v>
      </c>
      <c r="H160">
        <v>30.42099953</v>
      </c>
      <c r="J160" s="2">
        <f>TREND(Calibration!$A$2:$A$4,Calibration!$B$2:$B$4,C160)</f>
        <v>314.01785020723287</v>
      </c>
      <c r="K160" s="2">
        <f>TREND(Calibration!$A$2:$A$4,Calibration!$C$2:$C$4,E160)</f>
        <v>613.01838884897074</v>
      </c>
      <c r="L160" s="2">
        <f>TREND(Calibration!$A$2:$A$4,Calibration!$D$2:$D$4,G160)</f>
        <v>564.4079104181028</v>
      </c>
    </row>
    <row r="161" spans="1:12" x14ac:dyDescent="0.25">
      <c r="A161">
        <v>795074</v>
      </c>
      <c r="B161">
        <v>15.085000040000001</v>
      </c>
      <c r="C161">
        <v>0.30206000999999999</v>
      </c>
      <c r="D161">
        <v>34.325000760000002</v>
      </c>
      <c r="E161">
        <v>0.27281000999999999</v>
      </c>
      <c r="F161">
        <v>37.181999210000001</v>
      </c>
      <c r="G161">
        <v>0.78359997000000003</v>
      </c>
      <c r="H161">
        <v>30.437000269999999</v>
      </c>
      <c r="J161" s="2">
        <f>TREND(Calibration!$A$2:$A$4,Calibration!$B$2:$B$4,C161)</f>
        <v>312.1162174193048</v>
      </c>
      <c r="K161" s="2">
        <f>TREND(Calibration!$A$2:$A$4,Calibration!$C$2:$C$4,E161)</f>
        <v>613.40879809252306</v>
      </c>
      <c r="L161" s="2">
        <f>TREND(Calibration!$A$2:$A$4,Calibration!$D$2:$D$4,G161)</f>
        <v>568.23481167865486</v>
      </c>
    </row>
    <row r="162" spans="1:12" x14ac:dyDescent="0.25">
      <c r="A162">
        <v>800074</v>
      </c>
      <c r="B162">
        <v>15.07499981</v>
      </c>
      <c r="C162">
        <v>0.30184000999999999</v>
      </c>
      <c r="D162">
        <v>34.337001800000003</v>
      </c>
      <c r="E162">
        <v>0.27254</v>
      </c>
      <c r="F162">
        <v>37.162998199999997</v>
      </c>
      <c r="G162">
        <v>0.78039997999999999</v>
      </c>
      <c r="H162">
        <v>30.492000579999999</v>
      </c>
      <c r="J162" s="2">
        <f>TREND(Calibration!$A$2:$A$4,Calibration!$B$2:$B$4,C162)</f>
        <v>311.14326638941043</v>
      </c>
      <c r="K162" s="2">
        <f>TREND(Calibration!$A$2:$A$4,Calibration!$C$2:$C$4,E162)</f>
        <v>611.300931668776</v>
      </c>
      <c r="L162" s="2">
        <f>TREND(Calibration!$A$2:$A$4,Calibration!$D$2:$D$4,G162)</f>
        <v>565.96702542592266</v>
      </c>
    </row>
    <row r="163" spans="1:12" x14ac:dyDescent="0.25">
      <c r="A163">
        <v>805074</v>
      </c>
      <c r="B163">
        <v>15.04599953</v>
      </c>
      <c r="C163">
        <v>0.29989000999999998</v>
      </c>
      <c r="D163">
        <v>34.292999270000003</v>
      </c>
      <c r="E163">
        <v>0.27292000999999999</v>
      </c>
      <c r="F163">
        <v>37.178001399999999</v>
      </c>
      <c r="G163">
        <v>0.7863</v>
      </c>
      <c r="H163">
        <v>30.495000839999999</v>
      </c>
      <c r="J163" s="2">
        <f>TREND(Calibration!$A$2:$A$4,Calibration!$B$2:$B$4,C163)</f>
        <v>302.51938226080233</v>
      </c>
      <c r="K163" s="2">
        <f>TREND(Calibration!$A$2:$A$4,Calibration!$C$2:$C$4,E163)</f>
        <v>614.26752668262066</v>
      </c>
      <c r="L163" s="2">
        <f>TREND(Calibration!$A$2:$A$4,Calibration!$D$2:$D$4,G163)</f>
        <v>570.1482835694934</v>
      </c>
    </row>
    <row r="164" spans="1:12" x14ac:dyDescent="0.25">
      <c r="A164">
        <v>810074</v>
      </c>
      <c r="B164">
        <v>14.98700047</v>
      </c>
      <c r="C164">
        <v>0.29929999000000002</v>
      </c>
      <c r="D164">
        <v>34.344001769999998</v>
      </c>
      <c r="E164">
        <v>0.27276</v>
      </c>
      <c r="F164">
        <v>37.17200089</v>
      </c>
      <c r="G164">
        <v>0.78579997999999995</v>
      </c>
      <c r="H164">
        <v>30.513999940000001</v>
      </c>
      <c r="J164" s="2">
        <f>TREND(Calibration!$A$2:$A$4,Calibration!$B$2:$B$4,C164)</f>
        <v>299.91001604871985</v>
      </c>
      <c r="K164" s="2">
        <f>TREND(Calibration!$A$2:$A$4,Calibration!$C$2:$C$4,E164)</f>
        <v>613.01838884897074</v>
      </c>
      <c r="L164" s="2">
        <f>TREND(Calibration!$A$2:$A$4,Calibration!$D$2:$D$4,G164)</f>
        <v>569.79392668647461</v>
      </c>
    </row>
    <row r="165" spans="1:12" x14ac:dyDescent="0.25">
      <c r="A165">
        <v>815074</v>
      </c>
      <c r="B165">
        <v>14.958999629999999</v>
      </c>
      <c r="C165">
        <v>0.30253999999999998</v>
      </c>
      <c r="D165">
        <v>34.32799911</v>
      </c>
      <c r="E165">
        <v>0.27314000999999999</v>
      </c>
      <c r="F165">
        <v>37.188999180000003</v>
      </c>
      <c r="G165">
        <v>0.78850001000000003</v>
      </c>
      <c r="H165">
        <v>30.5359993</v>
      </c>
      <c r="J165" s="2">
        <f>TREND(Calibration!$A$2:$A$4,Calibration!$B$2:$B$4,C165)</f>
        <v>314.23897544129977</v>
      </c>
      <c r="K165" s="2">
        <f>TREND(Calibration!$A$2:$A$4,Calibration!$C$2:$C$4,E165)</f>
        <v>615.98498386281585</v>
      </c>
      <c r="L165" s="2">
        <f>TREND(Calibration!$A$2:$A$4,Calibration!$D$2:$D$4,G165)</f>
        <v>571.70739857731326</v>
      </c>
    </row>
    <row r="166" spans="1:12" x14ac:dyDescent="0.25">
      <c r="A166">
        <v>820074</v>
      </c>
      <c r="B166">
        <v>14.96800041</v>
      </c>
      <c r="C166">
        <v>0.30399999</v>
      </c>
      <c r="D166">
        <v>34.340999600000004</v>
      </c>
      <c r="E166">
        <v>0.27351998999999999</v>
      </c>
      <c r="F166">
        <v>37.186000819999997</v>
      </c>
      <c r="G166">
        <v>0.78359997000000003</v>
      </c>
      <c r="H166">
        <v>30.538999560000001</v>
      </c>
      <c r="J166" s="2">
        <f>TREND(Calibration!$A$2:$A$4,Calibration!$B$2:$B$4,C166)</f>
        <v>320.69578805100582</v>
      </c>
      <c r="K166" s="2">
        <f>TREND(Calibration!$A$2:$A$4,Calibration!$C$2:$C$4,E166)</f>
        <v>618.95134467795447</v>
      </c>
      <c r="L166" s="2">
        <f>TREND(Calibration!$A$2:$A$4,Calibration!$D$2:$D$4,G166)</f>
        <v>568.23481167865486</v>
      </c>
    </row>
    <row r="167" spans="1:12" x14ac:dyDescent="0.25">
      <c r="A167">
        <v>825074</v>
      </c>
      <c r="B167">
        <v>14.96800041</v>
      </c>
      <c r="C167">
        <v>0.30179</v>
      </c>
      <c r="D167">
        <v>34.32799911</v>
      </c>
      <c r="E167">
        <v>0.27345999999999998</v>
      </c>
      <c r="F167">
        <v>37.194000240000001</v>
      </c>
      <c r="G167">
        <v>0.7863</v>
      </c>
      <c r="H167">
        <v>30.542999269999999</v>
      </c>
      <c r="J167" s="2">
        <f>TREND(Calibration!$A$2:$A$4,Calibration!$B$2:$B$4,C167)</f>
        <v>310.9220969302969</v>
      </c>
      <c r="K167" s="2">
        <f>TREND(Calibration!$A$2:$A$4,Calibration!$C$2:$C$4,E167)</f>
        <v>618.48302533140964</v>
      </c>
      <c r="L167" s="2">
        <f>TREND(Calibration!$A$2:$A$4,Calibration!$D$2:$D$4,G167)</f>
        <v>570.1482835694934</v>
      </c>
    </row>
    <row r="168" spans="1:12" x14ac:dyDescent="0.25">
      <c r="A168">
        <v>830074</v>
      </c>
      <c r="B168">
        <v>14.99400043</v>
      </c>
      <c r="C168">
        <v>0.30426999999999998</v>
      </c>
      <c r="D168">
        <v>34.36000061</v>
      </c>
      <c r="E168">
        <v>0.27307998999999999</v>
      </c>
      <c r="F168">
        <v>37.209999080000003</v>
      </c>
      <c r="G168">
        <v>0.78310000999999996</v>
      </c>
      <c r="H168">
        <v>30.527000430000001</v>
      </c>
      <c r="J168" s="2">
        <f>TREND(Calibration!$A$2:$A$4,Calibration!$B$2:$B$4,C168)</f>
        <v>321.88990854001372</v>
      </c>
      <c r="K168" s="2">
        <f>TREND(Calibration!$A$2:$A$4,Calibration!$C$2:$C$4,E168)</f>
        <v>615.51643031756453</v>
      </c>
      <c r="L168" s="2">
        <f>TREND(Calibration!$A$2:$A$4,Calibration!$D$2:$D$4,G168)</f>
        <v>567.88049731676119</v>
      </c>
    </row>
    <row r="169" spans="1:12" x14ac:dyDescent="0.25">
      <c r="A169">
        <v>835074</v>
      </c>
      <c r="B169">
        <v>15.06499958</v>
      </c>
      <c r="C169">
        <v>0.30432998999999999</v>
      </c>
      <c r="D169">
        <v>34.340999600000004</v>
      </c>
      <c r="E169">
        <v>0.27281000999999999</v>
      </c>
      <c r="F169">
        <v>37.194000240000001</v>
      </c>
      <c r="G169">
        <v>0.78520000000000001</v>
      </c>
      <c r="H169">
        <v>30.527000430000001</v>
      </c>
      <c r="J169" s="2">
        <f>TREND(Calibration!$A$2:$A$4,Calibration!$B$2:$B$4,C169)</f>
        <v>322.15521459584716</v>
      </c>
      <c r="K169" s="2">
        <f>TREND(Calibration!$A$2:$A$4,Calibration!$C$2:$C$4,E169)</f>
        <v>613.40879809252306</v>
      </c>
      <c r="L169" s="2">
        <f>TREND(Calibration!$A$2:$A$4,Calibration!$D$2:$D$4,G169)</f>
        <v>569.36872960901064</v>
      </c>
    </row>
    <row r="170" spans="1:12" x14ac:dyDescent="0.25">
      <c r="A170">
        <v>840084</v>
      </c>
      <c r="B170">
        <v>15.006999970000001</v>
      </c>
      <c r="C170">
        <v>0.30519000000000002</v>
      </c>
      <c r="D170">
        <v>34.349998470000003</v>
      </c>
      <c r="E170">
        <v>0.27340998999999999</v>
      </c>
      <c r="F170">
        <v>37.146999360000002</v>
      </c>
      <c r="G170">
        <v>0.76899998999999997</v>
      </c>
      <c r="H170">
        <v>30.497999190000002</v>
      </c>
      <c r="J170" s="2">
        <f>TREND(Calibration!$A$2:$A$4,Calibration!$B$2:$B$4,C170)</f>
        <v>325.95861284684429</v>
      </c>
      <c r="K170" s="2">
        <f>TREND(Calibration!$A$2:$A$4,Calibration!$C$2:$C$4,E170)</f>
        <v>618.09261608785687</v>
      </c>
      <c r="L170" s="2">
        <f>TREND(Calibration!$A$2:$A$4,Calibration!$D$2:$D$4,G170)</f>
        <v>557.88801874050034</v>
      </c>
    </row>
    <row r="171" spans="1:12" x14ac:dyDescent="0.25">
      <c r="A171">
        <v>845075</v>
      </c>
      <c r="B171">
        <v>15.0170002</v>
      </c>
      <c r="C171">
        <v>0.30487001000000002</v>
      </c>
      <c r="D171">
        <v>34.362998959999999</v>
      </c>
      <c r="E171">
        <v>0.27388999000000003</v>
      </c>
      <c r="F171">
        <v>37.152999880000003</v>
      </c>
      <c r="G171">
        <v>0.77819996999999996</v>
      </c>
      <c r="H171">
        <v>30.53700066</v>
      </c>
      <c r="J171" s="2">
        <f>TREND(Calibration!$A$2:$A$4,Calibration!$B$2:$B$4,C171)</f>
        <v>324.54345557386318</v>
      </c>
      <c r="K171" s="2">
        <f>TREND(Calibration!$A$2:$A$4,Calibration!$C$2:$C$4,E171)</f>
        <v>621.83979539010102</v>
      </c>
      <c r="L171" s="2">
        <f>TREND(Calibration!$A$2:$A$4,Calibration!$D$2:$D$4,G171)</f>
        <v>564.4079104181028</v>
      </c>
    </row>
    <row r="172" spans="1:12" x14ac:dyDescent="0.25">
      <c r="A172">
        <v>850083</v>
      </c>
      <c r="B172">
        <v>14.97099972</v>
      </c>
      <c r="C172">
        <v>0.30465001000000003</v>
      </c>
      <c r="D172">
        <v>34.349998470000003</v>
      </c>
      <c r="E172">
        <v>0.27378999999999998</v>
      </c>
      <c r="F172">
        <v>37.162998199999997</v>
      </c>
      <c r="G172">
        <v>0.77010000000000001</v>
      </c>
      <c r="H172">
        <v>30.495000839999999</v>
      </c>
      <c r="J172" s="2">
        <f>TREND(Calibration!$A$2:$A$4,Calibration!$B$2:$B$4,C172)</f>
        <v>323.57050454396904</v>
      </c>
      <c r="K172" s="2">
        <f>TREND(Calibration!$A$2:$A$4,Calibration!$C$2:$C$4,E172)</f>
        <v>621.05921110170198</v>
      </c>
      <c r="L172" s="2">
        <f>TREND(Calibration!$A$2:$A$4,Calibration!$D$2:$D$4,G172)</f>
        <v>558.66757978783744</v>
      </c>
    </row>
    <row r="173" spans="1:12" x14ac:dyDescent="0.25">
      <c r="A173">
        <v>855075</v>
      </c>
      <c r="B173">
        <v>14.932000159999999</v>
      </c>
      <c r="C173">
        <v>0.30264999999999997</v>
      </c>
      <c r="D173">
        <v>34.369998930000001</v>
      </c>
      <c r="E173">
        <v>0.27345999999999998</v>
      </c>
      <c r="F173">
        <v>37.13999939</v>
      </c>
      <c r="G173">
        <v>0.77710003000000005</v>
      </c>
      <c r="H173">
        <v>30.51799965</v>
      </c>
      <c r="J173" s="2">
        <f>TREND(Calibration!$A$2:$A$4,Calibration!$B$2:$B$4,C173)</f>
        <v>314.72545095624696</v>
      </c>
      <c r="K173" s="2">
        <f>TREND(Calibration!$A$2:$A$4,Calibration!$C$2:$C$4,E173)</f>
        <v>618.48302533140964</v>
      </c>
      <c r="L173" s="2">
        <f>TREND(Calibration!$A$2:$A$4,Calibration!$D$2:$D$4,G173)</f>
        <v>563.62839897874517</v>
      </c>
    </row>
    <row r="174" spans="1:12" x14ac:dyDescent="0.25">
      <c r="A174">
        <v>860074</v>
      </c>
      <c r="B174">
        <v>14.93900013</v>
      </c>
      <c r="C174">
        <v>0.30459999999999998</v>
      </c>
      <c r="D174">
        <v>34.353000639999998</v>
      </c>
      <c r="E174">
        <v>0.27432999000000002</v>
      </c>
      <c r="F174">
        <v>37.22000122</v>
      </c>
      <c r="G174">
        <v>0.78090000000000004</v>
      </c>
      <c r="H174">
        <v>30.469999309999999</v>
      </c>
      <c r="J174" s="2">
        <f>TREND(Calibration!$A$2:$A$4,Calibration!$B$2:$B$4,C174)</f>
        <v>323.34933508485506</v>
      </c>
      <c r="K174" s="2">
        <f>TREND(Calibration!$A$2:$A$4,Calibration!$C$2:$C$4,E174)</f>
        <v>625.27470975049096</v>
      </c>
      <c r="L174" s="2">
        <f>TREND(Calibration!$A$2:$A$4,Calibration!$D$2:$D$4,G174)</f>
        <v>566.32138230894145</v>
      </c>
    </row>
    <row r="175" spans="1:12" x14ac:dyDescent="0.25">
      <c r="A175">
        <v>865074</v>
      </c>
      <c r="B175">
        <v>14.916000370000001</v>
      </c>
      <c r="C175">
        <v>0.30011000999999998</v>
      </c>
      <c r="D175">
        <v>34.333999630000001</v>
      </c>
      <c r="E175">
        <v>0.27438000000000001</v>
      </c>
      <c r="F175">
        <v>37.131000520000001</v>
      </c>
      <c r="G175">
        <v>0.77600002000000001</v>
      </c>
      <c r="H175">
        <v>30.51799965</v>
      </c>
      <c r="J175" s="2">
        <f>TREND(Calibration!$A$2:$A$4,Calibration!$B$2:$B$4,C175)</f>
        <v>303.49233329069671</v>
      </c>
      <c r="K175" s="2">
        <f>TREND(Calibration!$A$2:$A$4,Calibration!$C$2:$C$4,E175)</f>
        <v>625.66511899404372</v>
      </c>
      <c r="L175" s="2">
        <f>TREND(Calibration!$A$2:$A$4,Calibration!$D$2:$D$4,G175)</f>
        <v>562.84883793140818</v>
      </c>
    </row>
    <row r="176" spans="1:12" x14ac:dyDescent="0.25">
      <c r="A176">
        <v>870074</v>
      </c>
      <c r="B176">
        <v>14.94200039</v>
      </c>
      <c r="C176">
        <v>0.29956999000000001</v>
      </c>
      <c r="D176">
        <v>34.369998930000001</v>
      </c>
      <c r="E176">
        <v>0.27438000000000001</v>
      </c>
      <c r="F176">
        <v>37.155998230000002</v>
      </c>
      <c r="G176">
        <v>0.77549999999999997</v>
      </c>
      <c r="H176">
        <v>30.48200035</v>
      </c>
      <c r="J176" s="2">
        <f>TREND(Calibration!$A$2:$A$4,Calibration!$B$2:$B$4,C176)</f>
        <v>301.1040923126809</v>
      </c>
      <c r="K176" s="2">
        <f>TREND(Calibration!$A$2:$A$4,Calibration!$C$2:$C$4,E176)</f>
        <v>625.66511899404372</v>
      </c>
      <c r="L176" s="2">
        <f>TREND(Calibration!$A$2:$A$4,Calibration!$D$2:$D$4,G176)</f>
        <v>562.49448104838939</v>
      </c>
    </row>
    <row r="177" spans="1:12" x14ac:dyDescent="0.25">
      <c r="A177">
        <v>875083</v>
      </c>
      <c r="B177">
        <v>15.01299953</v>
      </c>
      <c r="C177">
        <v>0.29994999999999999</v>
      </c>
      <c r="D177">
        <v>34.325000760000002</v>
      </c>
      <c r="E177">
        <v>0.27410999000000003</v>
      </c>
      <c r="F177">
        <v>37.236000060000002</v>
      </c>
      <c r="G177">
        <v>0.77600002000000001</v>
      </c>
      <c r="H177">
        <v>30.4659996</v>
      </c>
      <c r="J177" s="2">
        <f>TREND(Calibration!$A$2:$A$4,Calibration!$B$2:$B$4,C177)</f>
        <v>302.78468831663577</v>
      </c>
      <c r="K177" s="2">
        <f>TREND(Calibration!$A$2:$A$4,Calibration!$C$2:$C$4,E177)</f>
        <v>623.55725257029621</v>
      </c>
      <c r="L177" s="2">
        <f>TREND(Calibration!$A$2:$A$4,Calibration!$D$2:$D$4,G177)</f>
        <v>562.84883793140818</v>
      </c>
    </row>
    <row r="178" spans="1:12" x14ac:dyDescent="0.25">
      <c r="A178">
        <v>880074</v>
      </c>
      <c r="B178">
        <v>15.07800007</v>
      </c>
      <c r="C178">
        <v>0.30022000999999998</v>
      </c>
      <c r="D178">
        <v>34.340999600000004</v>
      </c>
      <c r="E178">
        <v>0.27438000000000001</v>
      </c>
      <c r="F178">
        <v>37.168998719999998</v>
      </c>
      <c r="G178">
        <v>0.77280002999999997</v>
      </c>
      <c r="H178">
        <v>30.540000920000001</v>
      </c>
      <c r="J178" s="2">
        <f>TREND(Calibration!$A$2:$A$4,Calibration!$B$2:$B$4,C178)</f>
        <v>303.97880880564367</v>
      </c>
      <c r="K178" s="2">
        <f>TREND(Calibration!$A$2:$A$4,Calibration!$C$2:$C$4,E178)</f>
        <v>625.66511899404372</v>
      </c>
      <c r="L178" s="2">
        <f>TREND(Calibration!$A$2:$A$4,Calibration!$D$2:$D$4,G178)</f>
        <v>560.58105167867598</v>
      </c>
    </row>
    <row r="179" spans="1:12" x14ac:dyDescent="0.25">
      <c r="A179">
        <v>885089</v>
      </c>
      <c r="B179">
        <v>15.08100033</v>
      </c>
      <c r="C179">
        <v>0.30033000999999998</v>
      </c>
      <c r="D179">
        <v>34.331001280000002</v>
      </c>
      <c r="E179">
        <v>0.27340998999999999</v>
      </c>
      <c r="F179">
        <v>37.226001740000001</v>
      </c>
      <c r="G179">
        <v>0.77329999000000005</v>
      </c>
      <c r="H179">
        <v>30.540000920000001</v>
      </c>
      <c r="J179" s="2">
        <f>TREND(Calibration!$A$2:$A$4,Calibration!$B$2:$B$4,C179)</f>
        <v>304.46528432059085</v>
      </c>
      <c r="K179" s="2">
        <f>TREND(Calibration!$A$2:$A$4,Calibration!$C$2:$C$4,E179)</f>
        <v>618.09261608785687</v>
      </c>
      <c r="L179" s="2">
        <f>TREND(Calibration!$A$2:$A$4,Calibration!$D$2:$D$4,G179)</f>
        <v>560.93536604056965</v>
      </c>
    </row>
    <row r="180" spans="1:12" x14ac:dyDescent="0.25">
      <c r="A180">
        <v>890076</v>
      </c>
      <c r="B180">
        <v>15.05500031</v>
      </c>
      <c r="C180">
        <v>0.30146000000000001</v>
      </c>
      <c r="D180">
        <v>34.325000760000002</v>
      </c>
      <c r="E180">
        <v>0.27287</v>
      </c>
      <c r="F180">
        <v>37.194000240000001</v>
      </c>
      <c r="G180">
        <v>0.77280002999999997</v>
      </c>
      <c r="H180">
        <v>30.53100014</v>
      </c>
      <c r="J180" s="2">
        <f>TREND(Calibration!$A$2:$A$4,Calibration!$B$2:$B$4,C180)</f>
        <v>309.46267038545557</v>
      </c>
      <c r="K180" s="2">
        <f>TREND(Calibration!$A$2:$A$4,Calibration!$C$2:$C$4,E180)</f>
        <v>613.87711743906834</v>
      </c>
      <c r="L180" s="2">
        <f>TREND(Calibration!$A$2:$A$4,Calibration!$D$2:$D$4,G180)</f>
        <v>560.58105167867598</v>
      </c>
    </row>
    <row r="181" spans="1:12" x14ac:dyDescent="0.25">
      <c r="A181">
        <v>895074</v>
      </c>
      <c r="B181">
        <v>15.038999560000001</v>
      </c>
      <c r="C181">
        <v>0.30562001</v>
      </c>
      <c r="D181">
        <v>34.340999600000004</v>
      </c>
      <c r="E181">
        <v>0.27276</v>
      </c>
      <c r="F181">
        <v>37.207000729999997</v>
      </c>
      <c r="G181">
        <v>0.76630001999999997</v>
      </c>
      <c r="H181">
        <v>30.51799965</v>
      </c>
      <c r="J181" s="2">
        <f>TREND(Calibration!$A$2:$A$4,Calibration!$B$2:$B$4,C181)</f>
        <v>327.86033408486605</v>
      </c>
      <c r="K181" s="2">
        <f>TREND(Calibration!$A$2:$A$4,Calibration!$C$2:$C$4,E181)</f>
        <v>613.01838884897074</v>
      </c>
      <c r="L181" s="2">
        <f>TREND(Calibration!$A$2:$A$4,Calibration!$D$2:$D$4,G181)</f>
        <v>555.97458937078693</v>
      </c>
    </row>
    <row r="182" spans="1:12" x14ac:dyDescent="0.25">
      <c r="A182">
        <v>900074</v>
      </c>
      <c r="B182">
        <v>14.98700047</v>
      </c>
      <c r="C182">
        <v>0.30237999999999998</v>
      </c>
      <c r="D182">
        <v>34.362998959999999</v>
      </c>
      <c r="E182">
        <v>0.27248999000000002</v>
      </c>
      <c r="F182">
        <v>37.194000240000001</v>
      </c>
      <c r="G182">
        <v>0.76789998999999998</v>
      </c>
      <c r="H182">
        <v>30.475999829999999</v>
      </c>
      <c r="J182" s="2">
        <f>TREND(Calibration!$A$2:$A$4,Calibration!$B$2:$B$4,C182)</f>
        <v>313.53137469228591</v>
      </c>
      <c r="K182" s="2">
        <f>TREND(Calibration!$A$2:$A$4,Calibration!$C$2:$C$4,E182)</f>
        <v>610.91052242522323</v>
      </c>
      <c r="L182" s="2">
        <f>TREND(Calibration!$A$2:$A$4,Calibration!$D$2:$D$4,G182)</f>
        <v>557.10846478001758</v>
      </c>
    </row>
    <row r="183" spans="1:12" x14ac:dyDescent="0.25">
      <c r="A183">
        <v>905075</v>
      </c>
      <c r="B183">
        <v>14.92199993</v>
      </c>
      <c r="C183">
        <v>0.30114001000000001</v>
      </c>
      <c r="D183">
        <v>34.337001800000003</v>
      </c>
      <c r="E183">
        <v>0.27254</v>
      </c>
      <c r="F183">
        <v>37.159000399999996</v>
      </c>
      <c r="G183">
        <v>0.76690000000000003</v>
      </c>
      <c r="H183">
        <v>30.4659996</v>
      </c>
      <c r="J183" s="2">
        <f>TREND(Calibration!$A$2:$A$4,Calibration!$B$2:$B$4,C183)</f>
        <v>308.04751311247446</v>
      </c>
      <c r="K183" s="2">
        <f>TREND(Calibration!$A$2:$A$4,Calibration!$C$2:$C$4,E183)</f>
        <v>611.300931668776</v>
      </c>
      <c r="L183" s="2">
        <f>TREND(Calibration!$A$2:$A$4,Calibration!$D$2:$D$4,G183)</f>
        <v>556.39978644825112</v>
      </c>
    </row>
    <row r="184" spans="1:12" x14ac:dyDescent="0.25">
      <c r="A184">
        <v>910083</v>
      </c>
      <c r="B184">
        <v>14.932000159999999</v>
      </c>
      <c r="C184">
        <v>0.29898000000000002</v>
      </c>
      <c r="D184">
        <v>34.331001280000002</v>
      </c>
      <c r="E184">
        <v>0.27178999999999998</v>
      </c>
      <c r="F184">
        <v>37.201000209999997</v>
      </c>
      <c r="G184">
        <v>0.77869999000000001</v>
      </c>
      <c r="H184">
        <v>30.5340004</v>
      </c>
      <c r="J184" s="2">
        <f>TREND(Calibration!$A$2:$A$4,Calibration!$B$2:$B$4,C184)</f>
        <v>298.49485877573875</v>
      </c>
      <c r="K184" s="2">
        <f>TREND(Calibration!$A$2:$A$4,Calibration!$C$2:$C$4,E184)</f>
        <v>605.44596400901969</v>
      </c>
      <c r="L184" s="2">
        <f>TREND(Calibration!$A$2:$A$4,Calibration!$D$2:$D$4,G184)</f>
        <v>564.7622673011216</v>
      </c>
    </row>
    <row r="185" spans="1:12" x14ac:dyDescent="0.25">
      <c r="A185">
        <v>915090</v>
      </c>
      <c r="B185">
        <v>14.880000109999999</v>
      </c>
      <c r="C185">
        <v>0.29848998999999998</v>
      </c>
      <c r="D185">
        <v>34.333999630000001</v>
      </c>
      <c r="E185">
        <v>0.27151998999999999</v>
      </c>
      <c r="F185">
        <v>37.209999080000003</v>
      </c>
      <c r="G185">
        <v>0.77770001</v>
      </c>
      <c r="H185">
        <v>30.524000170000001</v>
      </c>
      <c r="J185" s="2">
        <f>TREND(Calibration!$A$2:$A$4,Calibration!$B$2:$B$4,C185)</f>
        <v>296.32778725683625</v>
      </c>
      <c r="K185" s="2">
        <f>TREND(Calibration!$A$2:$A$4,Calibration!$C$2:$C$4,E185)</f>
        <v>603.33809758527218</v>
      </c>
      <c r="L185" s="2">
        <f>TREND(Calibration!$A$2:$A$4,Calibration!$D$2:$D$4,G185)</f>
        <v>564.05359605620924</v>
      </c>
    </row>
    <row r="186" spans="1:12" x14ac:dyDescent="0.25">
      <c r="A186">
        <v>920075</v>
      </c>
      <c r="B186">
        <v>14.821999549999999</v>
      </c>
      <c r="C186">
        <v>0.30395000999999999</v>
      </c>
      <c r="D186">
        <v>34.379001619999997</v>
      </c>
      <c r="E186">
        <v>0.27189001000000002</v>
      </c>
      <c r="F186">
        <v>37.144001009999997</v>
      </c>
      <c r="G186">
        <v>0.76580000000000004</v>
      </c>
      <c r="H186">
        <v>30.497999190000002</v>
      </c>
      <c r="J186" s="2">
        <f>TREND(Calibration!$A$2:$A$4,Calibration!$B$2:$B$4,C186)</f>
        <v>320.47475126703262</v>
      </c>
      <c r="K186" s="2">
        <f>TREND(Calibration!$A$2:$A$4,Calibration!$C$2:$C$4,E186)</f>
        <v>606.22670442988942</v>
      </c>
      <c r="L186" s="2">
        <f>TREND(Calibration!$A$2:$A$4,Calibration!$D$2:$D$4,G186)</f>
        <v>555.62023248776825</v>
      </c>
    </row>
    <row r="187" spans="1:12" x14ac:dyDescent="0.25">
      <c r="A187">
        <v>925074</v>
      </c>
      <c r="B187">
        <v>14.90600014</v>
      </c>
      <c r="C187">
        <v>0.30329999000000002</v>
      </c>
      <c r="D187">
        <v>34.32799911</v>
      </c>
      <c r="E187">
        <v>0.27260000000000001</v>
      </c>
      <c r="F187">
        <v>37.152999880000003</v>
      </c>
      <c r="G187">
        <v>0.77329999000000005</v>
      </c>
      <c r="H187">
        <v>30.57900047</v>
      </c>
      <c r="J187" s="2">
        <f>TREND(Calibration!$A$2:$A$4,Calibration!$B$2:$B$4,C187)</f>
        <v>317.60003477406963</v>
      </c>
      <c r="K187" s="2">
        <f>TREND(Calibration!$A$2:$A$4,Calibration!$C$2:$C$4,E187)</f>
        <v>611.76932908155618</v>
      </c>
      <c r="L187" s="2">
        <f>TREND(Calibration!$A$2:$A$4,Calibration!$D$2:$D$4,G187)</f>
        <v>560.93536604056965</v>
      </c>
    </row>
    <row r="188" spans="1:12" x14ac:dyDescent="0.25">
      <c r="A188">
        <v>930122</v>
      </c>
      <c r="B188">
        <v>14.99400043</v>
      </c>
      <c r="C188">
        <v>0.30307999000000002</v>
      </c>
      <c r="D188">
        <v>34.301998140000002</v>
      </c>
      <c r="E188">
        <v>0.27226999000000002</v>
      </c>
      <c r="F188">
        <v>37.22900009</v>
      </c>
      <c r="G188">
        <v>0.78359997000000003</v>
      </c>
      <c r="H188">
        <v>30.542999269999999</v>
      </c>
      <c r="J188" s="2">
        <f>TREND(Calibration!$A$2:$A$4,Calibration!$B$2:$B$4,C188)</f>
        <v>316.62708374417548</v>
      </c>
      <c r="K188" s="2">
        <f>TREND(Calibration!$A$2:$A$4,Calibration!$C$2:$C$4,E188)</f>
        <v>609.19306524502849</v>
      </c>
      <c r="L188" s="2">
        <f>TREND(Calibration!$A$2:$A$4,Calibration!$D$2:$D$4,G188)</f>
        <v>568.23481167865486</v>
      </c>
    </row>
    <row r="189" spans="1:12" x14ac:dyDescent="0.25">
      <c r="A189">
        <v>935074</v>
      </c>
      <c r="B189">
        <v>15.119999890000001</v>
      </c>
      <c r="C189">
        <v>0.30588999</v>
      </c>
      <c r="D189">
        <v>34.362998959999999</v>
      </c>
      <c r="E189">
        <v>0.27271000000000001</v>
      </c>
      <c r="F189">
        <v>37.209999080000003</v>
      </c>
      <c r="G189">
        <v>0.78410000000000002</v>
      </c>
      <c r="H189">
        <v>30.527000430000001</v>
      </c>
      <c r="J189" s="2">
        <f>TREND(Calibration!$A$2:$A$4,Calibration!$B$2:$B$4,C189)</f>
        <v>329.05432189873363</v>
      </c>
      <c r="K189" s="2">
        <f>TREND(Calibration!$A$2:$A$4,Calibration!$C$2:$C$4,E189)</f>
        <v>612.62805767165378</v>
      </c>
      <c r="L189" s="2">
        <f>TREND(Calibration!$A$2:$A$4,Calibration!$D$2:$D$4,G189)</f>
        <v>568.58917564852777</v>
      </c>
    </row>
    <row r="190" spans="1:12" x14ac:dyDescent="0.25">
      <c r="A190">
        <v>940074</v>
      </c>
      <c r="B190">
        <v>15.178999900000001</v>
      </c>
      <c r="C190">
        <v>0.30897998999999998</v>
      </c>
      <c r="D190">
        <v>34.314998629999998</v>
      </c>
      <c r="E190">
        <v>0.27281000999999999</v>
      </c>
      <c r="F190">
        <v>37.226001740000001</v>
      </c>
      <c r="G190">
        <v>0.78579997999999995</v>
      </c>
      <c r="H190">
        <v>30.540000920000001</v>
      </c>
      <c r="J190" s="2">
        <f>TREND(Calibration!$A$2:$A$4,Calibration!$B$2:$B$4,C190)</f>
        <v>342.71986136406645</v>
      </c>
      <c r="K190" s="2">
        <f>TREND(Calibration!$A$2:$A$4,Calibration!$C$2:$C$4,E190)</f>
        <v>613.40879809252306</v>
      </c>
      <c r="L190" s="2">
        <f>TREND(Calibration!$A$2:$A$4,Calibration!$D$2:$D$4,G190)</f>
        <v>569.79392668647461</v>
      </c>
    </row>
    <row r="191" spans="1:12" x14ac:dyDescent="0.25">
      <c r="A191">
        <v>945079</v>
      </c>
      <c r="B191">
        <v>15.14599991</v>
      </c>
      <c r="C191">
        <v>0.30476001000000003</v>
      </c>
      <c r="D191">
        <v>34.379001619999997</v>
      </c>
      <c r="E191">
        <v>0.27254</v>
      </c>
      <c r="F191">
        <v>37.13999939</v>
      </c>
      <c r="G191">
        <v>0.77710003000000005</v>
      </c>
      <c r="H191">
        <v>30.540000920000001</v>
      </c>
      <c r="J191" s="2">
        <f>TREND(Calibration!$A$2:$A$4,Calibration!$B$2:$B$4,C191)</f>
        <v>324.056980058916</v>
      </c>
      <c r="K191" s="2">
        <f>TREND(Calibration!$A$2:$A$4,Calibration!$C$2:$C$4,E191)</f>
        <v>611.300931668776</v>
      </c>
      <c r="L191" s="2">
        <f>TREND(Calibration!$A$2:$A$4,Calibration!$D$2:$D$4,G191)</f>
        <v>563.62839897874517</v>
      </c>
    </row>
    <row r="192" spans="1:12" x14ac:dyDescent="0.25">
      <c r="A192">
        <v>950074</v>
      </c>
      <c r="B192">
        <v>15.166000370000001</v>
      </c>
      <c r="C192">
        <v>0.30281001000000002</v>
      </c>
      <c r="D192">
        <v>34.32799911</v>
      </c>
      <c r="E192">
        <v>0.27356999999999998</v>
      </c>
      <c r="F192">
        <v>37.201000209999997</v>
      </c>
      <c r="G192">
        <v>0.79280001</v>
      </c>
      <c r="H192">
        <v>30.48200035</v>
      </c>
      <c r="J192" s="2">
        <f>TREND(Calibration!$A$2:$A$4,Calibration!$B$2:$B$4,C192)</f>
        <v>315.4330959303079</v>
      </c>
      <c r="K192" s="2">
        <f>TREND(Calibration!$A$2:$A$4,Calibration!$C$2:$C$4,E192)</f>
        <v>619.34175392150678</v>
      </c>
      <c r="L192" s="2">
        <f>TREND(Calibration!$A$2:$A$4,Calibration!$D$2:$D$4,G192)</f>
        <v>574.75474587738245</v>
      </c>
    </row>
    <row r="193" spans="1:12" x14ac:dyDescent="0.25">
      <c r="A193">
        <v>955074</v>
      </c>
      <c r="B193">
        <v>15.12699986</v>
      </c>
      <c r="C193">
        <v>0.30270999999999998</v>
      </c>
      <c r="D193">
        <v>34.347000119999997</v>
      </c>
      <c r="E193">
        <v>0.27438000000000001</v>
      </c>
      <c r="F193">
        <v>37.181999210000001</v>
      </c>
      <c r="G193">
        <v>0.78789997000000001</v>
      </c>
      <c r="H193">
        <v>30.555999759999999</v>
      </c>
      <c r="J193" s="2">
        <f>TREND(Calibration!$A$2:$A$4,Calibration!$B$2:$B$4,C193)</f>
        <v>314.99080123712724</v>
      </c>
      <c r="K193" s="2">
        <f>TREND(Calibration!$A$2:$A$4,Calibration!$C$2:$C$4,E193)</f>
        <v>625.66511899404372</v>
      </c>
      <c r="L193" s="2">
        <f>TREND(Calibration!$A$2:$A$4,Calibration!$D$2:$D$4,G193)</f>
        <v>571.28215897872406</v>
      </c>
    </row>
    <row r="194" spans="1:12" x14ac:dyDescent="0.25">
      <c r="A194">
        <v>960087</v>
      </c>
      <c r="B194">
        <v>15.04899979</v>
      </c>
      <c r="C194">
        <v>0.30421999</v>
      </c>
      <c r="D194">
        <v>34.333999630000001</v>
      </c>
      <c r="E194">
        <v>0.27410999000000003</v>
      </c>
      <c r="F194">
        <v>37.203998570000003</v>
      </c>
      <c r="G194">
        <v>0.78359997000000003</v>
      </c>
      <c r="H194">
        <v>30.4659996</v>
      </c>
      <c r="J194" s="2">
        <f>TREND(Calibration!$A$2:$A$4,Calibration!$B$2:$B$4,C194)</f>
        <v>321.66873908089997</v>
      </c>
      <c r="K194" s="2">
        <f>TREND(Calibration!$A$2:$A$4,Calibration!$C$2:$C$4,E194)</f>
        <v>623.55725257029621</v>
      </c>
      <c r="L194" s="2">
        <f>TREND(Calibration!$A$2:$A$4,Calibration!$D$2:$D$4,G194)</f>
        <v>568.23481167865486</v>
      </c>
    </row>
    <row r="195" spans="1:12" x14ac:dyDescent="0.25">
      <c r="A195">
        <v>965075</v>
      </c>
      <c r="B195">
        <v>15.006999970000001</v>
      </c>
      <c r="C195">
        <v>0.29919001000000001</v>
      </c>
      <c r="D195">
        <v>34.347000119999997</v>
      </c>
      <c r="E195">
        <v>0.27438000000000001</v>
      </c>
      <c r="F195">
        <v>37.187999730000001</v>
      </c>
      <c r="G195">
        <v>0.7863</v>
      </c>
      <c r="H195">
        <v>30.45400047</v>
      </c>
      <c r="J195" s="2">
        <f>TREND(Calibration!$A$2:$A$4,Calibration!$B$2:$B$4,C195)</f>
        <v>299.42362898386614</v>
      </c>
      <c r="K195" s="2">
        <f>TREND(Calibration!$A$2:$A$4,Calibration!$C$2:$C$4,E195)</f>
        <v>625.66511899404372</v>
      </c>
      <c r="L195" s="2">
        <f>TREND(Calibration!$A$2:$A$4,Calibration!$D$2:$D$4,G195)</f>
        <v>570.1482835694934</v>
      </c>
    </row>
    <row r="196" spans="1:12" x14ac:dyDescent="0.25">
      <c r="A196">
        <v>970074</v>
      </c>
      <c r="B196">
        <v>14.98400021</v>
      </c>
      <c r="C196">
        <v>0.29994999999999999</v>
      </c>
      <c r="D196">
        <v>34.333999630000001</v>
      </c>
      <c r="E196">
        <v>0.27568000999999998</v>
      </c>
      <c r="F196">
        <v>37.178001399999999</v>
      </c>
      <c r="G196">
        <v>0.77929996999999995</v>
      </c>
      <c r="H196">
        <v>30.444000240000001</v>
      </c>
      <c r="J196" s="2">
        <f>TREND(Calibration!$A$2:$A$4,Calibration!$B$2:$B$4,C196)</f>
        <v>302.78468831663577</v>
      </c>
      <c r="K196" s="2">
        <f>TREND(Calibration!$A$2:$A$4,Calibration!$C$2:$C$4,E196)</f>
        <v>635.81380767052246</v>
      </c>
      <c r="L196" s="2">
        <f>TREND(Calibration!$A$2:$A$4,Calibration!$D$2:$D$4,G196)</f>
        <v>565.18746437858567</v>
      </c>
    </row>
    <row r="197" spans="1:12" x14ac:dyDescent="0.25">
      <c r="A197">
        <v>975074</v>
      </c>
      <c r="B197">
        <v>14.954999920000001</v>
      </c>
      <c r="C197">
        <v>0.30368000000000001</v>
      </c>
      <c r="D197">
        <v>34.320999149999999</v>
      </c>
      <c r="E197">
        <v>0.27562001000000003</v>
      </c>
      <c r="F197">
        <v>37.152999880000003</v>
      </c>
      <c r="G197">
        <v>0.77439999999999998</v>
      </c>
      <c r="H197">
        <v>30.399000170000001</v>
      </c>
      <c r="J197" s="2">
        <f>TREND(Calibration!$A$2:$A$4,Calibration!$B$2:$B$4,C197)</f>
        <v>319.28063077802472</v>
      </c>
      <c r="K197" s="2">
        <f>TREND(Calibration!$A$2:$A$4,Calibration!$C$2:$C$4,E197)</f>
        <v>635.34541025774229</v>
      </c>
      <c r="L197" s="2">
        <f>TREND(Calibration!$A$2:$A$4,Calibration!$D$2:$D$4,G197)</f>
        <v>561.71492708790663</v>
      </c>
    </row>
    <row r="198" spans="1:12" x14ac:dyDescent="0.25">
      <c r="A198">
        <v>980074</v>
      </c>
      <c r="B198">
        <v>14.94499969</v>
      </c>
      <c r="C198">
        <v>0.30151999000000002</v>
      </c>
      <c r="D198">
        <v>34.320999149999999</v>
      </c>
      <c r="E198">
        <v>0.27605998999999998</v>
      </c>
      <c r="F198">
        <v>37.166000369999999</v>
      </c>
      <c r="G198">
        <v>0.78039997999999999</v>
      </c>
      <c r="H198">
        <v>30.427999499999999</v>
      </c>
      <c r="J198" s="2">
        <f>TREND(Calibration!$A$2:$A$4,Calibration!$B$2:$B$4,C198)</f>
        <v>309.727976441289</v>
      </c>
      <c r="K198" s="2">
        <f>TREND(Calibration!$A$2:$A$4,Calibration!$C$2:$C$4,E198)</f>
        <v>638.78016848566108</v>
      </c>
      <c r="L198" s="2">
        <f>TREND(Calibration!$A$2:$A$4,Calibration!$D$2:$D$4,G198)</f>
        <v>565.96702542592266</v>
      </c>
    </row>
    <row r="199" spans="1:12" x14ac:dyDescent="0.25">
      <c r="A199">
        <v>985074</v>
      </c>
      <c r="B199">
        <v>14.88700008</v>
      </c>
      <c r="C199">
        <v>0.29833000999999998</v>
      </c>
      <c r="D199">
        <v>34.362998959999999</v>
      </c>
      <c r="E199">
        <v>0.27735000999999998</v>
      </c>
      <c r="F199">
        <v>37.159000399999996</v>
      </c>
      <c r="G199">
        <v>0.78200000999999997</v>
      </c>
      <c r="H199">
        <v>30.4090004</v>
      </c>
      <c r="J199" s="2">
        <f>TREND(Calibration!$A$2:$A$4,Calibration!$B$2:$B$4,C199)</f>
        <v>295.62027495791585</v>
      </c>
      <c r="K199" s="2">
        <f>TREND(Calibration!$A$2:$A$4,Calibration!$C$2:$C$4,E199)</f>
        <v>648.85086899291196</v>
      </c>
      <c r="L199" s="2">
        <f>TREND(Calibration!$A$2:$A$4,Calibration!$D$2:$D$4,G199)</f>
        <v>567.10094335627844</v>
      </c>
    </row>
    <row r="200" spans="1:12" x14ac:dyDescent="0.25">
      <c r="A200">
        <v>990074</v>
      </c>
      <c r="B200">
        <v>14.89000034</v>
      </c>
      <c r="C200">
        <v>0.30210998999999999</v>
      </c>
      <c r="D200">
        <v>34.36000061</v>
      </c>
      <c r="E200">
        <v>0.27768000999999998</v>
      </c>
      <c r="F200">
        <v>37.174999239999998</v>
      </c>
      <c r="G200">
        <v>0.7863</v>
      </c>
      <c r="H200">
        <v>30.4090004</v>
      </c>
      <c r="J200" s="2">
        <f>TREND(Calibration!$A$2:$A$4,Calibration!$B$2:$B$4,C200)</f>
        <v>312.33725420327801</v>
      </c>
      <c r="K200" s="2">
        <f>TREND(Calibration!$A$2:$A$4,Calibration!$C$2:$C$4,E200)</f>
        <v>651.42705476320475</v>
      </c>
      <c r="L200" s="2">
        <f>TREND(Calibration!$A$2:$A$4,Calibration!$D$2:$D$4,G200)</f>
        <v>570.1482835694934</v>
      </c>
    </row>
    <row r="201" spans="1:12" x14ac:dyDescent="0.25">
      <c r="A201">
        <v>995077</v>
      </c>
      <c r="B201">
        <v>14.94200039</v>
      </c>
      <c r="C201">
        <v>0.30410999</v>
      </c>
      <c r="D201">
        <v>34.292999270000003</v>
      </c>
      <c r="E201">
        <v>0.27729999999999999</v>
      </c>
      <c r="F201">
        <v>37.194000240000001</v>
      </c>
      <c r="G201">
        <v>0.78520000000000001</v>
      </c>
      <c r="H201">
        <v>30.486000059999999</v>
      </c>
      <c r="J201" s="2">
        <f>TREND(Calibration!$A$2:$A$4,Calibration!$B$2:$B$4,C201)</f>
        <v>321.18226356595301</v>
      </c>
      <c r="K201" s="2">
        <f>TREND(Calibration!$A$2:$A$4,Calibration!$C$2:$C$4,E201)</f>
        <v>648.46045974935964</v>
      </c>
      <c r="L201" s="2">
        <f>TREND(Calibration!$A$2:$A$4,Calibration!$D$2:$D$4,G201)</f>
        <v>569.36872960901064</v>
      </c>
    </row>
    <row r="202" spans="1:12" x14ac:dyDescent="0.25">
      <c r="A202">
        <v>1000076</v>
      </c>
      <c r="B202">
        <v>14.99100018</v>
      </c>
      <c r="C202">
        <v>0.30005999999999999</v>
      </c>
      <c r="D202">
        <v>34.314998629999998</v>
      </c>
      <c r="E202">
        <v>0.27698001</v>
      </c>
      <c r="F202">
        <v>37.201000209999997</v>
      </c>
      <c r="G202">
        <v>0.79170001000000001</v>
      </c>
      <c r="H202">
        <v>30.502000809999998</v>
      </c>
      <c r="J202" s="2">
        <f>TREND(Calibration!$A$2:$A$4,Calibration!$B$2:$B$4,C202)</f>
        <v>303.27116383158295</v>
      </c>
      <c r="K202" s="2">
        <f>TREND(Calibration!$A$2:$A$4,Calibration!$C$2:$C$4,E202)</f>
        <v>645.96241828076586</v>
      </c>
      <c r="L202" s="2">
        <f>TREND(Calibration!$A$2:$A$4,Calibration!$D$2:$D$4,G202)</f>
        <v>573.97519191689958</v>
      </c>
    </row>
    <row r="203" spans="1:12" x14ac:dyDescent="0.25">
      <c r="A203">
        <v>1005074</v>
      </c>
      <c r="B203">
        <v>14.99400043</v>
      </c>
      <c r="C203">
        <v>0.30087000000000003</v>
      </c>
      <c r="D203">
        <v>34.320999149999999</v>
      </c>
      <c r="E203">
        <v>0.27740999999999999</v>
      </c>
      <c r="F203">
        <v>37.187999730000001</v>
      </c>
      <c r="G203">
        <v>0.78250003000000001</v>
      </c>
      <c r="H203">
        <v>30.430999759999999</v>
      </c>
      <c r="J203" s="2">
        <f>TREND(Calibration!$A$2:$A$4,Calibration!$B$2:$B$4,C203)</f>
        <v>306.85339262346656</v>
      </c>
      <c r="K203" s="2">
        <f>TREND(Calibration!$A$2:$A$4,Calibration!$C$2:$C$4,E203)</f>
        <v>649.31918833945724</v>
      </c>
      <c r="L203" s="2">
        <f>TREND(Calibration!$A$2:$A$4,Calibration!$D$2:$D$4,G203)</f>
        <v>567.45530023929723</v>
      </c>
    </row>
    <row r="204" spans="1:12" x14ac:dyDescent="0.25">
      <c r="A204">
        <v>1010081</v>
      </c>
      <c r="B204">
        <v>15.02600002</v>
      </c>
      <c r="C204">
        <v>0.30195000999999999</v>
      </c>
      <c r="D204">
        <v>34.337001800000003</v>
      </c>
      <c r="E204">
        <v>0.27729999999999999</v>
      </c>
      <c r="F204">
        <v>37.181999210000001</v>
      </c>
      <c r="G204">
        <v>0.78410000000000002</v>
      </c>
      <c r="H204">
        <v>30.4090004</v>
      </c>
      <c r="J204" s="2">
        <f>TREND(Calibration!$A$2:$A$4,Calibration!$B$2:$B$4,C204)</f>
        <v>311.62974190435762</v>
      </c>
      <c r="K204" s="2">
        <f>TREND(Calibration!$A$2:$A$4,Calibration!$C$2:$C$4,E204)</f>
        <v>648.46045974935964</v>
      </c>
      <c r="L204" s="2">
        <f>TREND(Calibration!$A$2:$A$4,Calibration!$D$2:$D$4,G204)</f>
        <v>568.58917564852777</v>
      </c>
    </row>
    <row r="205" spans="1:12" x14ac:dyDescent="0.25">
      <c r="A205">
        <v>1015084</v>
      </c>
      <c r="B205">
        <v>15.02999973</v>
      </c>
      <c r="C205">
        <v>0.29508001</v>
      </c>
      <c r="D205">
        <v>34.325000760000002</v>
      </c>
      <c r="E205">
        <v>0.27671000000000001</v>
      </c>
      <c r="F205">
        <v>37.168998719999998</v>
      </c>
      <c r="G205">
        <v>0.78200000999999997</v>
      </c>
      <c r="H205">
        <v>30.4659996</v>
      </c>
      <c r="J205" s="2">
        <f>TREND(Calibration!$A$2:$A$4,Calibration!$B$2:$B$4,C205)</f>
        <v>281.24713474356918</v>
      </c>
      <c r="K205" s="2">
        <f>TREND(Calibration!$A$2:$A$4,Calibration!$C$2:$C$4,E205)</f>
        <v>643.85455185701835</v>
      </c>
      <c r="L205" s="2">
        <f>TREND(Calibration!$A$2:$A$4,Calibration!$D$2:$D$4,G205)</f>
        <v>567.10094335627844</v>
      </c>
    </row>
    <row r="206" spans="1:12" x14ac:dyDescent="0.25">
      <c r="A206">
        <v>1020074</v>
      </c>
      <c r="B206">
        <v>15.01299953</v>
      </c>
      <c r="C206">
        <v>0.30125001000000001</v>
      </c>
      <c r="D206">
        <v>34.296001429999997</v>
      </c>
      <c r="E206">
        <v>0.27638000000000001</v>
      </c>
      <c r="F206">
        <v>37.213001249999998</v>
      </c>
      <c r="G206">
        <v>0.79490000000000005</v>
      </c>
      <c r="H206">
        <v>30.45400047</v>
      </c>
      <c r="J206" s="2">
        <f>TREND(Calibration!$A$2:$A$4,Calibration!$B$2:$B$4,C206)</f>
        <v>308.53398862742142</v>
      </c>
      <c r="K206" s="2">
        <f>TREND(Calibration!$A$2:$A$4,Calibration!$C$2:$C$4,E206)</f>
        <v>641.27836608672601</v>
      </c>
      <c r="L206" s="2">
        <f>TREND(Calibration!$A$2:$A$4,Calibration!$D$2:$D$4,G206)</f>
        <v>576.24297816963178</v>
      </c>
    </row>
    <row r="207" spans="1:12" x14ac:dyDescent="0.25">
      <c r="A207">
        <v>1025074</v>
      </c>
      <c r="B207">
        <v>15</v>
      </c>
      <c r="C207">
        <v>0.30557001</v>
      </c>
      <c r="D207">
        <v>34.2859993</v>
      </c>
      <c r="E207">
        <v>0.27610999000000003</v>
      </c>
      <c r="F207">
        <v>37.209999080000003</v>
      </c>
      <c r="G207">
        <v>0.79710000999999997</v>
      </c>
      <c r="H207">
        <v>30.45400047</v>
      </c>
      <c r="J207" s="2">
        <f>TREND(Calibration!$A$2:$A$4,Calibration!$B$2:$B$4,C207)</f>
        <v>327.63920885079938</v>
      </c>
      <c r="K207" s="2">
        <f>TREND(Calibration!$A$2:$A$4,Calibration!$C$2:$C$4,E207)</f>
        <v>639.1704996629785</v>
      </c>
      <c r="L207" s="2">
        <f>TREND(Calibration!$A$2:$A$4,Calibration!$D$2:$D$4,G207)</f>
        <v>577.80209317745164</v>
      </c>
    </row>
    <row r="208" spans="1:12" x14ac:dyDescent="0.25">
      <c r="A208">
        <v>1030139</v>
      </c>
      <c r="B208">
        <v>14.954999920000001</v>
      </c>
      <c r="C208">
        <v>0.29703000000000002</v>
      </c>
      <c r="D208">
        <v>34.333999630000001</v>
      </c>
      <c r="E208">
        <v>0.27502999</v>
      </c>
      <c r="F208">
        <v>37.17200089</v>
      </c>
      <c r="G208">
        <v>0.79280001</v>
      </c>
      <c r="H208">
        <v>30.41200066</v>
      </c>
      <c r="J208" s="2">
        <f>TREND(Calibration!$A$2:$A$4,Calibration!$B$2:$B$4,C208)</f>
        <v>289.87097464713065</v>
      </c>
      <c r="K208" s="2">
        <f>TREND(Calibration!$A$2:$A$4,Calibration!$C$2:$C$4,E208)</f>
        <v>630.73934623292985</v>
      </c>
      <c r="L208" s="2">
        <f>TREND(Calibration!$A$2:$A$4,Calibration!$D$2:$D$4,G208)</f>
        <v>574.75474587738245</v>
      </c>
    </row>
    <row r="209" spans="1:12" x14ac:dyDescent="0.25">
      <c r="A209">
        <v>1035075</v>
      </c>
      <c r="B209">
        <v>14.93500042</v>
      </c>
      <c r="C209">
        <v>0.30399999</v>
      </c>
      <c r="D209">
        <v>34.331001280000002</v>
      </c>
      <c r="E209">
        <v>0.27443999000000002</v>
      </c>
      <c r="F209">
        <v>37.22000122</v>
      </c>
      <c r="G209">
        <v>0.79710000999999997</v>
      </c>
      <c r="H209">
        <v>30.48200035</v>
      </c>
      <c r="J209" s="2">
        <f>TREND(Calibration!$A$2:$A$4,Calibration!$B$2:$B$4,C209)</f>
        <v>320.69578805100582</v>
      </c>
      <c r="K209" s="2">
        <f>TREND(Calibration!$A$2:$A$4,Calibration!$C$2:$C$4,E209)</f>
        <v>626.13343834058855</v>
      </c>
      <c r="L209" s="2">
        <f>TREND(Calibration!$A$2:$A$4,Calibration!$D$2:$D$4,G209)</f>
        <v>577.80209317745164</v>
      </c>
    </row>
    <row r="210" spans="1:12" x14ac:dyDescent="0.25">
      <c r="A210">
        <v>1040401</v>
      </c>
      <c r="B210">
        <v>14.90600014</v>
      </c>
      <c r="C210">
        <v>0.30379</v>
      </c>
      <c r="D210">
        <v>34.356998439999998</v>
      </c>
      <c r="E210">
        <v>0.27476001</v>
      </c>
      <c r="F210">
        <v>37.13999939</v>
      </c>
      <c r="G210">
        <v>0.77389996999999999</v>
      </c>
      <c r="H210">
        <v>30.459999079999999</v>
      </c>
      <c r="J210" s="2">
        <f>TREND(Calibration!$A$2:$A$4,Calibration!$B$2:$B$4,C210)</f>
        <v>319.7671062929719</v>
      </c>
      <c r="K210" s="2">
        <f>TREND(Calibration!$A$2:$A$4,Calibration!$C$2:$C$4,E210)</f>
        <v>628.63171400788838</v>
      </c>
      <c r="L210" s="2">
        <f>TREND(Calibration!$A$2:$A$4,Calibration!$D$2:$D$4,G210)</f>
        <v>561.36056311803372</v>
      </c>
    </row>
    <row r="211" spans="1:12" x14ac:dyDescent="0.25">
      <c r="A211">
        <v>1045074</v>
      </c>
      <c r="B211">
        <v>14.961000439999999</v>
      </c>
      <c r="C211">
        <v>0.30243998999999999</v>
      </c>
      <c r="D211">
        <v>34.292999270000003</v>
      </c>
      <c r="E211">
        <v>0.27443999000000002</v>
      </c>
      <c r="F211">
        <v>37.209999080000003</v>
      </c>
      <c r="G211">
        <v>0.78410000000000002</v>
      </c>
      <c r="H211">
        <v>30.513999940000001</v>
      </c>
      <c r="J211" s="2">
        <f>TREND(Calibration!$A$2:$A$4,Calibration!$B$2:$B$4,C211)</f>
        <v>313.79668074811934</v>
      </c>
      <c r="K211" s="2">
        <f>TREND(Calibration!$A$2:$A$4,Calibration!$C$2:$C$4,E211)</f>
        <v>626.13343834058855</v>
      </c>
      <c r="L211" s="2">
        <f>TREND(Calibration!$A$2:$A$4,Calibration!$D$2:$D$4,G211)</f>
        <v>568.58917564852777</v>
      </c>
    </row>
    <row r="212" spans="1:12" x14ac:dyDescent="0.25">
      <c r="A212">
        <v>1050074</v>
      </c>
      <c r="B212">
        <v>14.98400021</v>
      </c>
      <c r="C212">
        <v>0.29940999000000001</v>
      </c>
      <c r="D212">
        <v>34.272998809999997</v>
      </c>
      <c r="E212">
        <v>0.27454001</v>
      </c>
      <c r="F212">
        <v>37.236000060000002</v>
      </c>
      <c r="G212">
        <v>0.78740001000000004</v>
      </c>
      <c r="H212">
        <v>30.495000839999999</v>
      </c>
      <c r="J212" s="2">
        <f>TREND(Calibration!$A$2:$A$4,Calibration!$B$2:$B$4,C212)</f>
        <v>300.39649156366681</v>
      </c>
      <c r="K212" s="2">
        <f>TREND(Calibration!$A$2:$A$4,Calibration!$C$2:$C$4,E212)</f>
        <v>626.91425682769363</v>
      </c>
      <c r="L212" s="2">
        <f>TREND(Calibration!$A$2:$A$4,Calibration!$D$2:$D$4,G212)</f>
        <v>570.9278446168305</v>
      </c>
    </row>
    <row r="213" spans="1:12" x14ac:dyDescent="0.25">
      <c r="A213">
        <v>1055074</v>
      </c>
      <c r="B213">
        <v>15.05200005</v>
      </c>
      <c r="C213">
        <v>0.30498001000000002</v>
      </c>
      <c r="D213">
        <v>34.289001460000001</v>
      </c>
      <c r="E213">
        <v>0.27476001</v>
      </c>
      <c r="F213">
        <v>37.207000729999997</v>
      </c>
      <c r="G213">
        <v>0.78579997999999995</v>
      </c>
      <c r="H213">
        <v>30.427999499999999</v>
      </c>
      <c r="J213" s="2">
        <f>TREND(Calibration!$A$2:$A$4,Calibration!$B$2:$B$4,C213)</f>
        <v>325.02993108881037</v>
      </c>
      <c r="K213" s="2">
        <f>TREND(Calibration!$A$2:$A$4,Calibration!$C$2:$C$4,E213)</f>
        <v>628.63171400788838</v>
      </c>
      <c r="L213" s="2">
        <f>TREND(Calibration!$A$2:$A$4,Calibration!$D$2:$D$4,G213)</f>
        <v>569.79392668647461</v>
      </c>
    </row>
    <row r="214" spans="1:12" x14ac:dyDescent="0.25">
      <c r="A214">
        <v>1060074</v>
      </c>
      <c r="B214">
        <v>15.14000034</v>
      </c>
      <c r="C214">
        <v>0.30026998999999999</v>
      </c>
      <c r="D214">
        <v>34.305000309999997</v>
      </c>
      <c r="E214">
        <v>0.27502999</v>
      </c>
      <c r="F214">
        <v>37.222999569999999</v>
      </c>
      <c r="G214">
        <v>0.77770001</v>
      </c>
      <c r="H214">
        <v>30.444000240000001</v>
      </c>
      <c r="J214" s="2">
        <f>TREND(Calibration!$A$2:$A$4,Calibration!$B$2:$B$4,C214)</f>
        <v>304.1998455896171</v>
      </c>
      <c r="K214" s="2">
        <f>TREND(Calibration!$A$2:$A$4,Calibration!$C$2:$C$4,E214)</f>
        <v>630.73934623292985</v>
      </c>
      <c r="L214" s="2">
        <f>TREND(Calibration!$A$2:$A$4,Calibration!$D$2:$D$4,G214)</f>
        <v>564.05359605620924</v>
      </c>
    </row>
    <row r="215" spans="1:12" x14ac:dyDescent="0.25">
      <c r="A215">
        <v>1065075</v>
      </c>
      <c r="B215">
        <v>15.14000034</v>
      </c>
      <c r="C215">
        <v>0.29934999000000001</v>
      </c>
      <c r="D215">
        <v>34.347000119999997</v>
      </c>
      <c r="E215">
        <v>0.27465001</v>
      </c>
      <c r="F215">
        <v>37.209999080000003</v>
      </c>
      <c r="G215">
        <v>0.78250003000000001</v>
      </c>
      <c r="H215">
        <v>30.4659996</v>
      </c>
      <c r="J215" s="2">
        <f>TREND(Calibration!$A$2:$A$4,Calibration!$B$2:$B$4,C215)</f>
        <v>300.13114128278653</v>
      </c>
      <c r="K215" s="2">
        <f>TREND(Calibration!$A$2:$A$4,Calibration!$C$2:$C$4,E215)</f>
        <v>627.77298541779123</v>
      </c>
      <c r="L215" s="2">
        <f>TREND(Calibration!$A$2:$A$4,Calibration!$D$2:$D$4,G215)</f>
        <v>567.45530023929723</v>
      </c>
    </row>
    <row r="216" spans="1:12" x14ac:dyDescent="0.25">
      <c r="A216">
        <v>1070074</v>
      </c>
      <c r="B216">
        <v>15.114000320000001</v>
      </c>
      <c r="C216">
        <v>0.30217000999999999</v>
      </c>
      <c r="D216">
        <v>34.32799911</v>
      </c>
      <c r="E216">
        <v>0.27471000000000001</v>
      </c>
      <c r="F216">
        <v>37.236000060000002</v>
      </c>
      <c r="G216">
        <v>0.78680002999999998</v>
      </c>
      <c r="H216">
        <v>30.457000730000001</v>
      </c>
      <c r="J216" s="2">
        <f>TREND(Calibration!$A$2:$A$4,Calibration!$B$2:$B$4,C216)</f>
        <v>312.60269293425176</v>
      </c>
      <c r="K216" s="2">
        <f>TREND(Calibration!$A$2:$A$4,Calibration!$C$2:$C$4,E216)</f>
        <v>628.24130476433606</v>
      </c>
      <c r="L216" s="2">
        <f>TREND(Calibration!$A$2:$A$4,Calibration!$D$2:$D$4,G216)</f>
        <v>570.50264753936631</v>
      </c>
    </row>
    <row r="217" spans="1:12" x14ac:dyDescent="0.25">
      <c r="A217">
        <v>1075074</v>
      </c>
      <c r="B217">
        <v>15.05500031</v>
      </c>
      <c r="C217">
        <v>0.30270999999999998</v>
      </c>
      <c r="D217">
        <v>34.318000789999999</v>
      </c>
      <c r="E217">
        <v>0.27432999000000002</v>
      </c>
      <c r="F217">
        <v>37.222999569999999</v>
      </c>
      <c r="G217">
        <v>0.79390000999999999</v>
      </c>
      <c r="H217">
        <v>30.495000839999999</v>
      </c>
      <c r="J217" s="2">
        <f>TREND(Calibration!$A$2:$A$4,Calibration!$B$2:$B$4,C217)</f>
        <v>314.99080123712724</v>
      </c>
      <c r="K217" s="2">
        <f>TREND(Calibration!$A$2:$A$4,Calibration!$C$2:$C$4,E217)</f>
        <v>625.27470975049096</v>
      </c>
      <c r="L217" s="2">
        <f>TREND(Calibration!$A$2:$A$4,Calibration!$D$2:$D$4,G217)</f>
        <v>575.53429983786521</v>
      </c>
    </row>
    <row r="218" spans="1:12" x14ac:dyDescent="0.25">
      <c r="A218">
        <v>1080074</v>
      </c>
      <c r="B218">
        <v>15.010000229999999</v>
      </c>
      <c r="C218">
        <v>0.30184000999999999</v>
      </c>
      <c r="D218">
        <v>34.301998140000002</v>
      </c>
      <c r="E218">
        <v>0.27443999000000002</v>
      </c>
      <c r="F218">
        <v>37.222999569999999</v>
      </c>
      <c r="G218">
        <v>0.78789997000000001</v>
      </c>
      <c r="H218">
        <v>30.510999680000001</v>
      </c>
      <c r="J218" s="2">
        <f>TREND(Calibration!$A$2:$A$4,Calibration!$B$2:$B$4,C218)</f>
        <v>311.14326638941043</v>
      </c>
      <c r="K218" s="2">
        <f>TREND(Calibration!$A$2:$A$4,Calibration!$C$2:$C$4,E218)</f>
        <v>626.13343834058855</v>
      </c>
      <c r="L218" s="2">
        <f>TREND(Calibration!$A$2:$A$4,Calibration!$D$2:$D$4,G218)</f>
        <v>571.28215897872406</v>
      </c>
    </row>
    <row r="219" spans="1:12" x14ac:dyDescent="0.25">
      <c r="A219">
        <v>1085075</v>
      </c>
      <c r="B219">
        <v>14.99100018</v>
      </c>
      <c r="C219">
        <v>0.30470999999999998</v>
      </c>
      <c r="D219">
        <v>34.298999790000003</v>
      </c>
      <c r="E219">
        <v>0.27465001</v>
      </c>
      <c r="F219">
        <v>37.222999569999999</v>
      </c>
      <c r="G219">
        <v>0.78899996999999999</v>
      </c>
      <c r="H219">
        <v>30.52099991</v>
      </c>
      <c r="J219" s="2">
        <f>TREND(Calibration!$A$2:$A$4,Calibration!$B$2:$B$4,C219)</f>
        <v>323.83581059980224</v>
      </c>
      <c r="K219" s="2">
        <f>TREND(Calibration!$A$2:$A$4,Calibration!$C$2:$C$4,E219)</f>
        <v>627.77298541779123</v>
      </c>
      <c r="L219" s="2">
        <f>TREND(Calibration!$A$2:$A$4,Calibration!$D$2:$D$4,G219)</f>
        <v>572.06171293920681</v>
      </c>
    </row>
    <row r="220" spans="1:12" x14ac:dyDescent="0.25">
      <c r="A220">
        <v>1090074</v>
      </c>
      <c r="B220">
        <v>14.977999690000001</v>
      </c>
      <c r="C220">
        <v>0.30135000000000001</v>
      </c>
      <c r="D220">
        <v>34.289001460000001</v>
      </c>
      <c r="E220">
        <v>0.27529999999999999</v>
      </c>
      <c r="F220">
        <v>37.207000729999997</v>
      </c>
      <c r="G220">
        <v>0.78520000000000001</v>
      </c>
      <c r="H220">
        <v>30.552999499999999</v>
      </c>
      <c r="J220" s="2">
        <f>TREND(Calibration!$A$2:$A$4,Calibration!$B$2:$B$4,C220)</f>
        <v>308.97619487050838</v>
      </c>
      <c r="K220" s="2">
        <f>TREND(Calibration!$A$2:$A$4,Calibration!$C$2:$C$4,E220)</f>
        <v>632.84721265667736</v>
      </c>
      <c r="L220" s="2">
        <f>TREND(Calibration!$A$2:$A$4,Calibration!$D$2:$D$4,G220)</f>
        <v>569.36872960901064</v>
      </c>
    </row>
    <row r="221" spans="1:12" x14ac:dyDescent="0.25">
      <c r="A221">
        <v>1095074</v>
      </c>
      <c r="B221">
        <v>15.006999970000001</v>
      </c>
      <c r="C221">
        <v>0.29741001</v>
      </c>
      <c r="D221">
        <v>34.256999970000003</v>
      </c>
      <c r="E221">
        <v>0.27632999000000003</v>
      </c>
      <c r="F221">
        <v>37.222999569999999</v>
      </c>
      <c r="G221">
        <v>0.78310000999999996</v>
      </c>
      <c r="H221">
        <v>30.54700089</v>
      </c>
      <c r="J221" s="2">
        <f>TREND(Calibration!$A$2:$A$4,Calibration!$B$2:$B$4,C221)</f>
        <v>291.55157065108551</v>
      </c>
      <c r="K221" s="2">
        <f>TREND(Calibration!$A$2:$A$4,Calibration!$C$2:$C$4,E221)</f>
        <v>640.8879568431737</v>
      </c>
      <c r="L221" s="2">
        <f>TREND(Calibration!$A$2:$A$4,Calibration!$D$2:$D$4,G221)</f>
        <v>567.88049731676119</v>
      </c>
    </row>
    <row r="222" spans="1:12" x14ac:dyDescent="0.25">
      <c r="A222">
        <v>1100075</v>
      </c>
      <c r="B222">
        <v>15.038999560000001</v>
      </c>
      <c r="C222">
        <v>0.29934999000000001</v>
      </c>
      <c r="D222">
        <v>34.312000269999999</v>
      </c>
      <c r="E222">
        <v>0.27605998999999998</v>
      </c>
      <c r="F222">
        <v>37.196998600000001</v>
      </c>
      <c r="G222">
        <v>0.78140001999999997</v>
      </c>
      <c r="H222">
        <v>30.527000430000001</v>
      </c>
      <c r="J222" s="2">
        <f>TREND(Calibration!$A$2:$A$4,Calibration!$B$2:$B$4,C222)</f>
        <v>300.13114128278653</v>
      </c>
      <c r="K222" s="2">
        <f>TREND(Calibration!$A$2:$A$4,Calibration!$C$2:$C$4,E222)</f>
        <v>638.78016848566108</v>
      </c>
      <c r="L222" s="2">
        <f>TREND(Calibration!$A$2:$A$4,Calibration!$D$2:$D$4,G222)</f>
        <v>566.67573919196013</v>
      </c>
    </row>
    <row r="223" spans="1:12" x14ac:dyDescent="0.25">
      <c r="A223">
        <v>1105074</v>
      </c>
      <c r="B223">
        <v>15.05500031</v>
      </c>
      <c r="C223">
        <v>0.30157</v>
      </c>
      <c r="D223">
        <v>34.320999149999999</v>
      </c>
      <c r="E223">
        <v>0.27660000000000001</v>
      </c>
      <c r="F223">
        <v>37.194000240000001</v>
      </c>
      <c r="G223">
        <v>0.78090000000000004</v>
      </c>
      <c r="H223">
        <v>30.540000920000001</v>
      </c>
      <c r="J223" s="2">
        <f>TREND(Calibration!$A$2:$A$4,Calibration!$B$2:$B$4,C223)</f>
        <v>309.94914590040253</v>
      </c>
      <c r="K223" s="2">
        <f>TREND(Calibration!$A$2:$A$4,Calibration!$C$2:$C$4,E223)</f>
        <v>642.99582326692075</v>
      </c>
      <c r="L223" s="2">
        <f>TREND(Calibration!$A$2:$A$4,Calibration!$D$2:$D$4,G223)</f>
        <v>566.32138230894145</v>
      </c>
    </row>
    <row r="224" spans="1:12" x14ac:dyDescent="0.25">
      <c r="A224">
        <v>1110074</v>
      </c>
      <c r="B224">
        <v>15.06200027</v>
      </c>
      <c r="C224">
        <v>0.30237999999999998</v>
      </c>
      <c r="D224">
        <v>34.314998629999998</v>
      </c>
      <c r="E224">
        <v>0.27740999999999999</v>
      </c>
      <c r="F224">
        <v>37.201000209999997</v>
      </c>
      <c r="G224">
        <v>0.77229999999999999</v>
      </c>
      <c r="H224">
        <v>30.52099991</v>
      </c>
      <c r="J224" s="2">
        <f>TREND(Calibration!$A$2:$A$4,Calibration!$B$2:$B$4,C224)</f>
        <v>313.53137469228591</v>
      </c>
      <c r="K224" s="2">
        <f>TREND(Calibration!$A$2:$A$4,Calibration!$C$2:$C$4,E224)</f>
        <v>649.31918833945724</v>
      </c>
      <c r="L224" s="2">
        <f>TREND(Calibration!$A$2:$A$4,Calibration!$D$2:$D$4,G224)</f>
        <v>560.22668770880307</v>
      </c>
    </row>
    <row r="225" spans="1:12" x14ac:dyDescent="0.25">
      <c r="A225">
        <v>1115074</v>
      </c>
      <c r="B225">
        <v>15.05500031</v>
      </c>
      <c r="C225">
        <v>0.30665000999999997</v>
      </c>
      <c r="D225">
        <v>34.301998140000002</v>
      </c>
      <c r="E225">
        <v>0.27638000000000001</v>
      </c>
      <c r="F225">
        <v>37.185001370000002</v>
      </c>
      <c r="G225">
        <v>0.77549999999999997</v>
      </c>
      <c r="H225">
        <v>30.475999829999999</v>
      </c>
      <c r="J225" s="2">
        <f>TREND(Calibration!$A$2:$A$4,Calibration!$B$2:$B$4,C225)</f>
        <v>332.41551390664358</v>
      </c>
      <c r="K225" s="2">
        <f>TREND(Calibration!$A$2:$A$4,Calibration!$C$2:$C$4,E225)</f>
        <v>641.27836608672601</v>
      </c>
      <c r="L225" s="2">
        <f>TREND(Calibration!$A$2:$A$4,Calibration!$D$2:$D$4,G225)</f>
        <v>562.49448104838939</v>
      </c>
    </row>
    <row r="226" spans="1:12" x14ac:dyDescent="0.25">
      <c r="A226">
        <v>1120074</v>
      </c>
      <c r="B226">
        <v>15.01299953</v>
      </c>
      <c r="C226">
        <v>0.30676001000000003</v>
      </c>
      <c r="D226">
        <v>34.337001800000003</v>
      </c>
      <c r="E226">
        <v>0.27502999</v>
      </c>
      <c r="F226">
        <v>37.22000122</v>
      </c>
      <c r="G226">
        <v>0.77499998000000003</v>
      </c>
      <c r="H226">
        <v>30.450000760000002</v>
      </c>
      <c r="J226" s="2">
        <f>TREND(Calibration!$A$2:$A$4,Calibration!$B$2:$B$4,C226)</f>
        <v>332.901989421591</v>
      </c>
      <c r="K226" s="2">
        <f>TREND(Calibration!$A$2:$A$4,Calibration!$C$2:$C$4,E226)</f>
        <v>630.73934623292985</v>
      </c>
      <c r="L226" s="2">
        <f>TREND(Calibration!$A$2:$A$4,Calibration!$D$2:$D$4,G226)</f>
        <v>562.14012416537071</v>
      </c>
    </row>
    <row r="227" spans="1:12" x14ac:dyDescent="0.25">
      <c r="A227">
        <v>1125080</v>
      </c>
      <c r="B227">
        <v>15.038999560000001</v>
      </c>
      <c r="C227">
        <v>0.30298001000000002</v>
      </c>
      <c r="D227">
        <v>34.312000269999999</v>
      </c>
      <c r="E227">
        <v>0.27378999999999998</v>
      </c>
      <c r="F227">
        <v>37.250999450000002</v>
      </c>
      <c r="G227">
        <v>0.79220003000000005</v>
      </c>
      <c r="H227">
        <v>30.472999569999999</v>
      </c>
      <c r="J227" s="2">
        <f>TREND(Calibration!$A$2:$A$4,Calibration!$B$2:$B$4,C227)</f>
        <v>316.18492172613537</v>
      </c>
      <c r="K227" s="2">
        <f>TREND(Calibration!$A$2:$A$4,Calibration!$C$2:$C$4,E227)</f>
        <v>621.05921110170198</v>
      </c>
      <c r="L227" s="2">
        <f>TREND(Calibration!$A$2:$A$4,Calibration!$D$2:$D$4,G227)</f>
        <v>574.32954879991837</v>
      </c>
    </row>
    <row r="228" spans="1:12" x14ac:dyDescent="0.25">
      <c r="A228">
        <v>1130074</v>
      </c>
      <c r="B228">
        <v>14.99699974</v>
      </c>
      <c r="C228">
        <v>0.30253999999999998</v>
      </c>
      <c r="D228">
        <v>34.308998109999997</v>
      </c>
      <c r="E228">
        <v>0.27059999000000001</v>
      </c>
      <c r="F228">
        <v>37.226001740000001</v>
      </c>
      <c r="G228">
        <v>0.79390000999999999</v>
      </c>
      <c r="H228">
        <v>30.475999829999999</v>
      </c>
      <c r="J228" s="2">
        <f>TREND(Calibration!$A$2:$A$4,Calibration!$B$2:$B$4,C228)</f>
        <v>314.23897544129977</v>
      </c>
      <c r="K228" s="2">
        <f>TREND(Calibration!$A$2:$A$4,Calibration!$C$2:$C$4,E228)</f>
        <v>596.15600392263855</v>
      </c>
      <c r="L228" s="2">
        <f>TREND(Calibration!$A$2:$A$4,Calibration!$D$2:$D$4,G228)</f>
        <v>575.53429983786521</v>
      </c>
    </row>
    <row r="229" spans="1:12" x14ac:dyDescent="0.25">
      <c r="A229">
        <v>1135075</v>
      </c>
      <c r="B229">
        <v>14.94799995</v>
      </c>
      <c r="C229">
        <v>0.30210998999999999</v>
      </c>
      <c r="D229">
        <v>34.312000269999999</v>
      </c>
      <c r="E229">
        <v>0.26984000000000002</v>
      </c>
      <c r="F229">
        <v>37.213001249999998</v>
      </c>
      <c r="G229">
        <v>0.77819996999999996</v>
      </c>
      <c r="H229">
        <v>30.41200066</v>
      </c>
      <c r="J229" s="2">
        <f>TREND(Calibration!$A$2:$A$4,Calibration!$B$2:$B$4,C229)</f>
        <v>312.33725420327801</v>
      </c>
      <c r="K229" s="2">
        <f>TREND(Calibration!$A$2:$A$4,Calibration!$C$2:$C$4,E229)</f>
        <v>590.22304809365482</v>
      </c>
      <c r="L229" s="2">
        <f>TREND(Calibration!$A$2:$A$4,Calibration!$D$2:$D$4,G229)</f>
        <v>564.4079104181028</v>
      </c>
    </row>
    <row r="230" spans="1:12" x14ac:dyDescent="0.25">
      <c r="A230">
        <v>1140094</v>
      </c>
      <c r="B230">
        <v>14.92199993</v>
      </c>
      <c r="C230">
        <v>0.29865000000000003</v>
      </c>
      <c r="D230">
        <v>34.337001800000003</v>
      </c>
      <c r="E230">
        <v>0.26891999999999999</v>
      </c>
      <c r="F230">
        <v>37.137001040000001</v>
      </c>
      <c r="G230">
        <v>0.77329999000000005</v>
      </c>
      <c r="H230">
        <v>30.459999079999999</v>
      </c>
      <c r="J230" s="2">
        <f>TREND(Calibration!$A$2:$A$4,Calibration!$B$2:$B$4,C230)</f>
        <v>297.03543223089719</v>
      </c>
      <c r="K230" s="2">
        <f>TREND(Calibration!$A$2:$A$4,Calibration!$C$2:$C$4,E230)</f>
        <v>583.04095443102074</v>
      </c>
      <c r="L230" s="2">
        <f>TREND(Calibration!$A$2:$A$4,Calibration!$D$2:$D$4,G230)</f>
        <v>560.93536604056965</v>
      </c>
    </row>
    <row r="231" spans="1:12" x14ac:dyDescent="0.25">
      <c r="A231">
        <v>1145075</v>
      </c>
      <c r="B231">
        <v>14.925999640000001</v>
      </c>
      <c r="C231">
        <v>0.30384000999999999</v>
      </c>
      <c r="D231">
        <v>34.289001460000001</v>
      </c>
      <c r="E231">
        <v>0.27033001000000001</v>
      </c>
      <c r="F231">
        <v>37.236000060000002</v>
      </c>
      <c r="G231">
        <v>0.78899996999999999</v>
      </c>
      <c r="H231">
        <v>30.472999569999999</v>
      </c>
      <c r="J231" s="2">
        <f>TREND(Calibration!$A$2:$A$4,Calibration!$B$2:$B$4,C231)</f>
        <v>319.98827575208543</v>
      </c>
      <c r="K231" s="2">
        <f>TREND(Calibration!$A$2:$A$4,Calibration!$C$2:$C$4,E231)</f>
        <v>594.04837169759753</v>
      </c>
      <c r="L231" s="2">
        <f>TREND(Calibration!$A$2:$A$4,Calibration!$D$2:$D$4,G231)</f>
        <v>572.06171293920681</v>
      </c>
    </row>
    <row r="232" spans="1:12" x14ac:dyDescent="0.25">
      <c r="A232">
        <v>1150074</v>
      </c>
      <c r="B232">
        <v>14.92199993</v>
      </c>
      <c r="C232">
        <v>0.30325001000000001</v>
      </c>
      <c r="D232">
        <v>34.318000789999999</v>
      </c>
      <c r="E232">
        <v>0.27022001000000001</v>
      </c>
      <c r="F232">
        <v>37.22000122</v>
      </c>
      <c r="G232">
        <v>0.78740001000000004</v>
      </c>
      <c r="H232">
        <v>30.440999980000001</v>
      </c>
      <c r="J232" s="2">
        <f>TREND(Calibration!$A$2:$A$4,Calibration!$B$2:$B$4,C232)</f>
        <v>317.37899799009642</v>
      </c>
      <c r="K232" s="2">
        <f>TREND(Calibration!$A$2:$A$4,Calibration!$C$2:$C$4,E232)</f>
        <v>593.18964310749993</v>
      </c>
      <c r="L232" s="2">
        <f>TREND(Calibration!$A$2:$A$4,Calibration!$D$2:$D$4,G232)</f>
        <v>570.9278446168305</v>
      </c>
    </row>
    <row r="233" spans="1:12" x14ac:dyDescent="0.25">
      <c r="A233">
        <v>1155074</v>
      </c>
      <c r="B233">
        <v>14.93900013</v>
      </c>
      <c r="C233">
        <v>0.30253999999999998</v>
      </c>
      <c r="D233">
        <v>34.333999630000001</v>
      </c>
      <c r="E233">
        <v>0.26989001000000001</v>
      </c>
      <c r="F233">
        <v>37.162998199999997</v>
      </c>
      <c r="G233">
        <v>0.78469997999999996</v>
      </c>
      <c r="H233">
        <v>30.457000730000001</v>
      </c>
      <c r="J233" s="2">
        <f>TREND(Calibration!$A$2:$A$4,Calibration!$B$2:$B$4,C233)</f>
        <v>314.23897544129977</v>
      </c>
      <c r="K233" s="2">
        <f>TREND(Calibration!$A$2:$A$4,Calibration!$C$2:$C$4,E233)</f>
        <v>590.61345733720714</v>
      </c>
      <c r="L233" s="2">
        <f>TREND(Calibration!$A$2:$A$4,Calibration!$D$2:$D$4,G233)</f>
        <v>569.01437272599185</v>
      </c>
    </row>
    <row r="234" spans="1:12" x14ac:dyDescent="0.25">
      <c r="A234">
        <v>1160080</v>
      </c>
      <c r="B234">
        <v>14.99400043</v>
      </c>
      <c r="C234">
        <v>0.30053999999999997</v>
      </c>
      <c r="D234">
        <v>34.337001800000003</v>
      </c>
      <c r="E234">
        <v>0.26833001000000001</v>
      </c>
      <c r="F234">
        <v>37.174999239999998</v>
      </c>
      <c r="G234">
        <v>0.78579997999999995</v>
      </c>
      <c r="H234">
        <v>30.47900009</v>
      </c>
      <c r="J234" s="2">
        <f>TREND(Calibration!$A$2:$A$4,Calibration!$B$2:$B$4,C234)</f>
        <v>305.39396607862477</v>
      </c>
      <c r="K234" s="2">
        <f>TREND(Calibration!$A$2:$A$4,Calibration!$C$2:$C$4,E234)</f>
        <v>578.43512460491479</v>
      </c>
      <c r="L234" s="2">
        <f>TREND(Calibration!$A$2:$A$4,Calibration!$D$2:$D$4,G234)</f>
        <v>569.79392668647461</v>
      </c>
    </row>
    <row r="235" spans="1:12" x14ac:dyDescent="0.25">
      <c r="A235">
        <v>1165074</v>
      </c>
      <c r="B235">
        <v>15.088000299999999</v>
      </c>
      <c r="C235">
        <v>0.30253999999999998</v>
      </c>
      <c r="D235">
        <v>34.298999790000003</v>
      </c>
      <c r="E235">
        <v>0.26784000000000002</v>
      </c>
      <c r="F235">
        <v>37.242000580000003</v>
      </c>
      <c r="G235">
        <v>0.79710000999999997</v>
      </c>
      <c r="H235">
        <v>30.51799965</v>
      </c>
      <c r="J235" s="2">
        <f>TREND(Calibration!$A$2:$A$4,Calibration!$B$2:$B$4,C235)</f>
        <v>314.23897544129977</v>
      </c>
      <c r="K235" s="2">
        <f>TREND(Calibration!$A$2:$A$4,Calibration!$C$2:$C$4,E235)</f>
        <v>574.60980100097254</v>
      </c>
      <c r="L235" s="2">
        <f>TREND(Calibration!$A$2:$A$4,Calibration!$D$2:$D$4,G235)</f>
        <v>577.80209317745164</v>
      </c>
    </row>
    <row r="236" spans="1:12" x14ac:dyDescent="0.25">
      <c r="A236">
        <v>1170085</v>
      </c>
      <c r="B236">
        <v>15.085000040000001</v>
      </c>
      <c r="C236">
        <v>0.30206000999999999</v>
      </c>
      <c r="D236">
        <v>34.298999790000003</v>
      </c>
      <c r="E236">
        <v>0.26800001000000001</v>
      </c>
      <c r="F236">
        <v>37.22900009</v>
      </c>
      <c r="G236">
        <v>0.79220003000000005</v>
      </c>
      <c r="H236">
        <v>30.402000430000001</v>
      </c>
      <c r="J236" s="2">
        <f>TREND(Calibration!$A$2:$A$4,Calibration!$B$2:$B$4,C236)</f>
        <v>312.1162174193048</v>
      </c>
      <c r="K236" s="2">
        <f>TREND(Calibration!$A$2:$A$4,Calibration!$C$2:$C$4,E236)</f>
        <v>575.85893883462245</v>
      </c>
      <c r="L236" s="2">
        <f>TREND(Calibration!$A$2:$A$4,Calibration!$D$2:$D$4,G236)</f>
        <v>574.32954879991837</v>
      </c>
    </row>
    <row r="237" spans="1:12" x14ac:dyDescent="0.25">
      <c r="A237">
        <v>1175090</v>
      </c>
      <c r="B237">
        <v>15.06499958</v>
      </c>
      <c r="C237">
        <v>0.30303001000000002</v>
      </c>
      <c r="D237">
        <v>34.289001460000001</v>
      </c>
      <c r="E237">
        <v>0.26697999</v>
      </c>
      <c r="F237">
        <v>37.17200089</v>
      </c>
      <c r="G237">
        <v>0.78789997000000001</v>
      </c>
      <c r="H237">
        <v>30.495000839999999</v>
      </c>
      <c r="J237" s="2">
        <f>TREND(Calibration!$A$2:$A$4,Calibration!$B$2:$B$4,C237)</f>
        <v>316.40604696020227</v>
      </c>
      <c r="K237" s="2">
        <f>TREND(Calibration!$A$2:$A$4,Calibration!$C$2:$C$4,E237)</f>
        <v>567.89602668488328</v>
      </c>
      <c r="L237" s="2">
        <f>TREND(Calibration!$A$2:$A$4,Calibration!$D$2:$D$4,G237)</f>
        <v>571.28215897872406</v>
      </c>
    </row>
    <row r="238" spans="1:12" x14ac:dyDescent="0.25">
      <c r="A238">
        <v>1180075</v>
      </c>
      <c r="B238">
        <v>15.0170002</v>
      </c>
      <c r="C238">
        <v>0.30237999999999998</v>
      </c>
      <c r="D238">
        <v>34.325000760000002</v>
      </c>
      <c r="E238">
        <v>0.26664999</v>
      </c>
      <c r="F238">
        <v>37.178001399999999</v>
      </c>
      <c r="G238">
        <v>0.78039997999999999</v>
      </c>
      <c r="H238">
        <v>30.47900009</v>
      </c>
      <c r="J238" s="2">
        <f>TREND(Calibration!$A$2:$A$4,Calibration!$B$2:$B$4,C238)</f>
        <v>313.53137469228591</v>
      </c>
      <c r="K238" s="2">
        <f>TREND(Calibration!$A$2:$A$4,Calibration!$C$2:$C$4,E238)</f>
        <v>565.31984091459094</v>
      </c>
      <c r="L238" s="2">
        <f>TREND(Calibration!$A$2:$A$4,Calibration!$D$2:$D$4,G238)</f>
        <v>565.96702542592266</v>
      </c>
    </row>
    <row r="239" spans="1:12" x14ac:dyDescent="0.25">
      <c r="A239">
        <v>1185074</v>
      </c>
      <c r="B239">
        <v>14.958000180000001</v>
      </c>
      <c r="C239">
        <v>0.30118999000000002</v>
      </c>
      <c r="D239">
        <v>34.289001460000001</v>
      </c>
      <c r="E239">
        <v>0.26600000000000001</v>
      </c>
      <c r="F239">
        <v>37.201000209999997</v>
      </c>
      <c r="G239">
        <v>0.77770001</v>
      </c>
      <c r="H239">
        <v>30.444000240000001</v>
      </c>
      <c r="J239" s="2">
        <f>TREND(Calibration!$A$2:$A$4,Calibration!$B$2:$B$4,C239)</f>
        <v>308.26854989644767</v>
      </c>
      <c r="K239" s="2">
        <f>TREND(Calibration!$A$2:$A$4,Calibration!$C$2:$C$4,E239)</f>
        <v>560.24561367570482</v>
      </c>
      <c r="L239" s="2">
        <f>TREND(Calibration!$A$2:$A$4,Calibration!$D$2:$D$4,G239)</f>
        <v>564.05359605620924</v>
      </c>
    </row>
    <row r="240" spans="1:12" x14ac:dyDescent="0.25">
      <c r="A240">
        <v>1190074</v>
      </c>
      <c r="B240">
        <v>14.9090004</v>
      </c>
      <c r="C240">
        <v>0.30513999000000003</v>
      </c>
      <c r="D240">
        <v>34.305000309999997</v>
      </c>
      <c r="E240">
        <v>0.26535001000000003</v>
      </c>
      <c r="F240">
        <v>37.213001249999998</v>
      </c>
      <c r="G240">
        <v>0.7863</v>
      </c>
      <c r="H240">
        <v>30.417999269999999</v>
      </c>
      <c r="J240" s="2">
        <f>TREND(Calibration!$A$2:$A$4,Calibration!$B$2:$B$4,C240)</f>
        <v>325.73744338773076</v>
      </c>
      <c r="K240" s="2">
        <f>TREND(Calibration!$A$2:$A$4,Calibration!$C$2:$C$4,E240)</f>
        <v>555.17138643681869</v>
      </c>
      <c r="L240" s="2">
        <f>TREND(Calibration!$A$2:$A$4,Calibration!$D$2:$D$4,G240)</f>
        <v>570.1482835694934</v>
      </c>
    </row>
    <row r="241" spans="1:12" x14ac:dyDescent="0.25">
      <c r="A241">
        <v>1195075</v>
      </c>
      <c r="B241">
        <v>14.93500042</v>
      </c>
      <c r="C241">
        <v>0.30388999</v>
      </c>
      <c r="D241">
        <v>34.305000309999997</v>
      </c>
      <c r="E241">
        <v>0.26491999999999999</v>
      </c>
      <c r="F241">
        <v>37.226001740000001</v>
      </c>
      <c r="G241">
        <v>0.79759997000000005</v>
      </c>
      <c r="H241">
        <v>30.51799965</v>
      </c>
      <c r="J241" s="2">
        <f>TREND(Calibration!$A$2:$A$4,Calibration!$B$2:$B$4,C241)</f>
        <v>320.20931253605863</v>
      </c>
      <c r="K241" s="2">
        <f>TREND(Calibration!$A$2:$A$4,Calibration!$C$2:$C$4,E241)</f>
        <v>551.81446024565616</v>
      </c>
      <c r="L241" s="2">
        <f>TREND(Calibration!$A$2:$A$4,Calibration!$D$2:$D$4,G241)</f>
        <v>578.15640753934531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14.94799995</v>
      </c>
      <c r="C2">
        <v>0.30541000000000001</v>
      </c>
      <c r="D2">
        <v>34.292999270000003</v>
      </c>
      <c r="E2">
        <v>0.26464999</v>
      </c>
      <c r="F2">
        <v>37.203998570000003</v>
      </c>
      <c r="G2">
        <v>0.79329996999999997</v>
      </c>
      <c r="H2">
        <v>30.53700066</v>
      </c>
      <c r="J2" s="2">
        <f>TREND(Calibration!$A$2:$A$4,Calibration!$B$2:$B$4,C2)</f>
        <v>326.93156387673844</v>
      </c>
      <c r="K2" s="2">
        <f>TREND(Calibration!$A$2:$A$4,Calibration!$C$2:$C$4,E2)</f>
        <v>549.70659382190865</v>
      </c>
      <c r="L2" s="2">
        <f>TREND(Calibration!$A$2:$A$4,Calibration!$D$2:$D$4,G2)</f>
        <v>575.109060239276</v>
      </c>
    </row>
    <row r="3" spans="1:12" x14ac:dyDescent="0.25">
      <c r="A3">
        <v>5077</v>
      </c>
      <c r="B3">
        <v>15.006999970000001</v>
      </c>
      <c r="C3">
        <v>0.29984</v>
      </c>
      <c r="D3">
        <v>34.312000269999999</v>
      </c>
      <c r="E3">
        <v>0.26535001000000003</v>
      </c>
      <c r="F3">
        <v>37.266998289999997</v>
      </c>
      <c r="G3">
        <v>0.80089997999999996</v>
      </c>
      <c r="H3">
        <v>30.469999309999999</v>
      </c>
      <c r="J3" s="2">
        <f>TREND(Calibration!$A$2:$A$4,Calibration!$B$2:$B$4,C3)</f>
        <v>302.29821280168881</v>
      </c>
      <c r="K3" s="2">
        <f>TREND(Calibration!$A$2:$A$4,Calibration!$C$2:$C$4,E3)</f>
        <v>555.17138643681869</v>
      </c>
      <c r="L3" s="2">
        <f>TREND(Calibration!$A$2:$A$4,Calibration!$D$2:$D$4,G3)</f>
        <v>580.49507650764781</v>
      </c>
    </row>
    <row r="4" spans="1:12" x14ac:dyDescent="0.25">
      <c r="A4">
        <v>10077</v>
      </c>
      <c r="B4">
        <v>15.08100033</v>
      </c>
      <c r="C4">
        <v>0.30129999000000002</v>
      </c>
      <c r="D4">
        <v>34.283000950000002</v>
      </c>
      <c r="E4">
        <v>0.26438001</v>
      </c>
      <c r="F4">
        <v>37.236000060000002</v>
      </c>
      <c r="G4">
        <v>0.80199999</v>
      </c>
      <c r="H4">
        <v>30.46299934</v>
      </c>
      <c r="J4" s="2">
        <f>TREND(Calibration!$A$2:$A$4,Calibration!$B$2:$B$4,C4)</f>
        <v>308.75502541139463</v>
      </c>
      <c r="K4" s="2">
        <f>TREND(Calibration!$A$2:$A$4,Calibration!$C$2:$C$4,E4)</f>
        <v>547.59896159686718</v>
      </c>
      <c r="L4" s="2">
        <f>TREND(Calibration!$A$2:$A$4,Calibration!$D$2:$D$4,G4)</f>
        <v>581.27463755498491</v>
      </c>
    </row>
    <row r="5" spans="1:12" x14ac:dyDescent="0.25">
      <c r="A5">
        <v>15079</v>
      </c>
      <c r="B5">
        <v>15.149999619999999</v>
      </c>
      <c r="C5">
        <v>0.30184000999999999</v>
      </c>
      <c r="D5">
        <v>34.2859993</v>
      </c>
      <c r="E5">
        <v>0.26561998999999997</v>
      </c>
      <c r="F5">
        <v>37.22900009</v>
      </c>
      <c r="G5">
        <v>0.79710000999999997</v>
      </c>
      <c r="H5">
        <v>30.430999759999999</v>
      </c>
      <c r="J5" s="2">
        <f>TREND(Calibration!$A$2:$A$4,Calibration!$B$2:$B$4,C5)</f>
        <v>311.14326638941043</v>
      </c>
      <c r="K5" s="2">
        <f>TREND(Calibration!$A$2:$A$4,Calibration!$C$2:$C$4,E5)</f>
        <v>557.27901866185925</v>
      </c>
      <c r="L5" s="2">
        <f>TREND(Calibration!$A$2:$A$4,Calibration!$D$2:$D$4,G5)</f>
        <v>577.80209317745164</v>
      </c>
    </row>
    <row r="6" spans="1:12" x14ac:dyDescent="0.25">
      <c r="A6">
        <v>20079</v>
      </c>
      <c r="B6">
        <v>15.19499969</v>
      </c>
      <c r="C6">
        <v>0.30275999999999997</v>
      </c>
      <c r="D6">
        <v>34.27999878</v>
      </c>
      <c r="E6">
        <v>0.26691999999999999</v>
      </c>
      <c r="F6">
        <v>37.226001740000001</v>
      </c>
      <c r="G6">
        <v>0.79600000000000004</v>
      </c>
      <c r="H6">
        <v>30.507999420000001</v>
      </c>
      <c r="J6" s="2">
        <f>TREND(Calibration!$A$2:$A$4,Calibration!$B$2:$B$4,C6)</f>
        <v>315.21192647119415</v>
      </c>
      <c r="K6" s="2">
        <f>TREND(Calibration!$A$2:$A$4,Calibration!$C$2:$C$4,E6)</f>
        <v>567.42770733833845</v>
      </c>
      <c r="L6" s="2">
        <f>TREND(Calibration!$A$2:$A$4,Calibration!$D$2:$D$4,G6)</f>
        <v>577.02253213011466</v>
      </c>
    </row>
    <row r="7" spans="1:12" x14ac:dyDescent="0.25">
      <c r="A7">
        <v>25078</v>
      </c>
      <c r="B7">
        <v>15.16300011</v>
      </c>
      <c r="C7">
        <v>0.30417000999999999</v>
      </c>
      <c r="D7">
        <v>34.305000309999997</v>
      </c>
      <c r="E7">
        <v>0.26730000999999998</v>
      </c>
      <c r="F7">
        <v>37.244998930000001</v>
      </c>
      <c r="G7">
        <v>0.79600000000000004</v>
      </c>
      <c r="H7">
        <v>30.495000839999999</v>
      </c>
      <c r="J7" s="2">
        <f>TREND(Calibration!$A$2:$A$4,Calibration!$B$2:$B$4,C7)</f>
        <v>321.44770229692676</v>
      </c>
      <c r="K7" s="2">
        <f>TREND(Calibration!$A$2:$A$4,Calibration!$C$2:$C$4,E7)</f>
        <v>570.39430235218356</v>
      </c>
      <c r="L7" s="2">
        <f>TREND(Calibration!$A$2:$A$4,Calibration!$D$2:$D$4,G7)</f>
        <v>577.02253213011466</v>
      </c>
    </row>
    <row r="8" spans="1:12" x14ac:dyDescent="0.25">
      <c r="A8">
        <v>30078</v>
      </c>
      <c r="B8">
        <v>15.10400009</v>
      </c>
      <c r="C8">
        <v>0.30388999</v>
      </c>
      <c r="D8">
        <v>34.305000309999997</v>
      </c>
      <c r="E8">
        <v>0.26756998999999998</v>
      </c>
      <c r="F8">
        <v>37.196998600000001</v>
      </c>
      <c r="G8">
        <v>0.79329996999999997</v>
      </c>
      <c r="H8">
        <v>30.52099991</v>
      </c>
      <c r="J8" s="2">
        <f>TREND(Calibration!$A$2:$A$4,Calibration!$B$2:$B$4,C8)</f>
        <v>320.20931253605863</v>
      </c>
      <c r="K8" s="2">
        <f>TREND(Calibration!$A$2:$A$4,Calibration!$C$2:$C$4,E8)</f>
        <v>572.50193457722457</v>
      </c>
      <c r="L8" s="2">
        <f>TREND(Calibration!$A$2:$A$4,Calibration!$D$2:$D$4,G8)</f>
        <v>575.109060239276</v>
      </c>
    </row>
    <row r="9" spans="1:12" x14ac:dyDescent="0.25">
      <c r="A9">
        <v>35080</v>
      </c>
      <c r="B9">
        <v>15.02000046</v>
      </c>
      <c r="C9">
        <v>0.30264999999999997</v>
      </c>
      <c r="D9">
        <v>34.283000950000002</v>
      </c>
      <c r="E9">
        <v>0.26762000000000002</v>
      </c>
      <c r="F9">
        <v>37.203998570000003</v>
      </c>
      <c r="G9">
        <v>0.78789997000000001</v>
      </c>
      <c r="H9">
        <v>30.46299934</v>
      </c>
      <c r="J9" s="2">
        <f>TREND(Calibration!$A$2:$A$4,Calibration!$B$2:$B$4,C9)</f>
        <v>314.72545095624696</v>
      </c>
      <c r="K9" s="2">
        <f>TREND(Calibration!$A$2:$A$4,Calibration!$C$2:$C$4,E9)</f>
        <v>572.89234382077734</v>
      </c>
      <c r="L9" s="2">
        <f>TREND(Calibration!$A$2:$A$4,Calibration!$D$2:$D$4,G9)</f>
        <v>571.28215897872406</v>
      </c>
    </row>
    <row r="10" spans="1:12" x14ac:dyDescent="0.25">
      <c r="A10">
        <v>40080</v>
      </c>
      <c r="B10">
        <v>14.97399998</v>
      </c>
      <c r="C10">
        <v>0.30275999999999997</v>
      </c>
      <c r="D10">
        <v>34.301998140000002</v>
      </c>
      <c r="E10">
        <v>0.26756998999999998</v>
      </c>
      <c r="F10">
        <v>37.196998600000001</v>
      </c>
      <c r="G10">
        <v>0.78410000000000002</v>
      </c>
      <c r="H10">
        <v>30.46299934</v>
      </c>
      <c r="J10" s="2">
        <f>TREND(Calibration!$A$2:$A$4,Calibration!$B$2:$B$4,C10)</f>
        <v>315.21192647119415</v>
      </c>
      <c r="K10" s="2">
        <f>TREND(Calibration!$A$2:$A$4,Calibration!$C$2:$C$4,E10)</f>
        <v>572.50193457722457</v>
      </c>
      <c r="L10" s="2">
        <f>TREND(Calibration!$A$2:$A$4,Calibration!$D$2:$D$4,G10)</f>
        <v>568.58917564852777</v>
      </c>
    </row>
    <row r="11" spans="1:12" x14ac:dyDescent="0.25">
      <c r="A11">
        <v>45087</v>
      </c>
      <c r="B11">
        <v>14.99699974</v>
      </c>
      <c r="C11">
        <v>0.30081001000000002</v>
      </c>
      <c r="D11">
        <v>34.27999878</v>
      </c>
      <c r="E11">
        <v>0.26730000999999998</v>
      </c>
      <c r="F11">
        <v>37.263999939999998</v>
      </c>
      <c r="G11">
        <v>0.79490000000000005</v>
      </c>
      <c r="H11">
        <v>30.486000059999999</v>
      </c>
      <c r="J11" s="2">
        <f>TREND(Calibration!$A$2:$A$4,Calibration!$B$2:$B$4,C11)</f>
        <v>306.5880865676329</v>
      </c>
      <c r="K11" s="2">
        <f>TREND(Calibration!$A$2:$A$4,Calibration!$C$2:$C$4,E11)</f>
        <v>570.39430235218356</v>
      </c>
      <c r="L11" s="2">
        <f>TREND(Calibration!$A$2:$A$4,Calibration!$D$2:$D$4,G11)</f>
        <v>576.24297816963178</v>
      </c>
    </row>
    <row r="12" spans="1:12" x14ac:dyDescent="0.25">
      <c r="A12">
        <v>50098</v>
      </c>
      <c r="B12">
        <v>14.958000180000001</v>
      </c>
      <c r="C12">
        <v>0.30335000000000001</v>
      </c>
      <c r="D12">
        <v>34.314998629999998</v>
      </c>
      <c r="E12">
        <v>0.26822001000000001</v>
      </c>
      <c r="F12">
        <v>37.22000122</v>
      </c>
      <c r="G12">
        <v>0.78740001000000004</v>
      </c>
      <c r="H12">
        <v>30.42099953</v>
      </c>
      <c r="J12" s="2">
        <f>TREND(Calibration!$A$2:$A$4,Calibration!$B$2:$B$4,C12)</f>
        <v>317.82120423318338</v>
      </c>
      <c r="K12" s="2">
        <f>TREND(Calibration!$A$2:$A$4,Calibration!$C$2:$C$4,E12)</f>
        <v>577.57639601481765</v>
      </c>
      <c r="L12" s="2">
        <f>TREND(Calibration!$A$2:$A$4,Calibration!$D$2:$D$4,G12)</f>
        <v>570.9278446168305</v>
      </c>
    </row>
    <row r="13" spans="1:12" x14ac:dyDescent="0.25">
      <c r="A13">
        <v>55081</v>
      </c>
      <c r="B13">
        <v>14.97099972</v>
      </c>
      <c r="C13">
        <v>0.30351999000000002</v>
      </c>
      <c r="D13">
        <v>34.318000789999999</v>
      </c>
      <c r="E13">
        <v>0.26887</v>
      </c>
      <c r="F13">
        <v>37.238998410000001</v>
      </c>
      <c r="G13">
        <v>0.78789997000000001</v>
      </c>
      <c r="H13">
        <v>30.415000920000001</v>
      </c>
      <c r="J13" s="2">
        <f>TREND(Calibration!$A$2:$A$4,Calibration!$B$2:$B$4,C13)</f>
        <v>318.572985803964</v>
      </c>
      <c r="K13" s="2">
        <f>TREND(Calibration!$A$2:$A$4,Calibration!$C$2:$C$4,E13)</f>
        <v>582.65062325370377</v>
      </c>
      <c r="L13" s="2">
        <f>TREND(Calibration!$A$2:$A$4,Calibration!$D$2:$D$4,G13)</f>
        <v>571.28215897872406</v>
      </c>
    </row>
    <row r="14" spans="1:12" x14ac:dyDescent="0.25">
      <c r="A14">
        <v>60080</v>
      </c>
      <c r="B14">
        <v>15.022999759999999</v>
      </c>
      <c r="C14">
        <v>0.30275999999999997</v>
      </c>
      <c r="D14">
        <v>34.305000309999997</v>
      </c>
      <c r="E14">
        <v>0.26887</v>
      </c>
      <c r="F14">
        <v>37.242000580000003</v>
      </c>
      <c r="G14">
        <v>0.79059999999999997</v>
      </c>
      <c r="H14">
        <v>30.45400047</v>
      </c>
      <c r="J14" s="2">
        <f>TREND(Calibration!$A$2:$A$4,Calibration!$B$2:$B$4,C14)</f>
        <v>315.21192647119415</v>
      </c>
      <c r="K14" s="2">
        <f>TREND(Calibration!$A$2:$A$4,Calibration!$C$2:$C$4,E14)</f>
        <v>582.65062325370377</v>
      </c>
      <c r="L14" s="2">
        <f>TREND(Calibration!$A$2:$A$4,Calibration!$D$2:$D$4,G14)</f>
        <v>573.19563086956259</v>
      </c>
    </row>
    <row r="15" spans="1:12" x14ac:dyDescent="0.25">
      <c r="A15">
        <v>65084</v>
      </c>
      <c r="B15">
        <v>15.02000046</v>
      </c>
      <c r="C15">
        <v>0.29870998999999998</v>
      </c>
      <c r="D15">
        <v>34.314998629999998</v>
      </c>
      <c r="E15">
        <v>0.27015999000000002</v>
      </c>
      <c r="F15">
        <v>37.187999730000001</v>
      </c>
      <c r="G15">
        <v>0.77170002000000004</v>
      </c>
      <c r="H15">
        <v>30.405000690000001</v>
      </c>
      <c r="J15" s="2">
        <f>TREND(Calibration!$A$2:$A$4,Calibration!$B$2:$B$4,C15)</f>
        <v>297.30073828673062</v>
      </c>
      <c r="K15" s="2">
        <f>TREND(Calibration!$A$2:$A$4,Calibration!$C$2:$C$4,E15)</f>
        <v>592.72108956224861</v>
      </c>
      <c r="L15" s="2">
        <f>TREND(Calibration!$A$2:$A$4,Calibration!$D$2:$D$4,G15)</f>
        <v>559.80149063133899</v>
      </c>
    </row>
    <row r="16" spans="1:12" x14ac:dyDescent="0.25">
      <c r="A16">
        <v>70080</v>
      </c>
      <c r="B16">
        <v>15.088000299999999</v>
      </c>
      <c r="C16">
        <v>0.30498001000000002</v>
      </c>
      <c r="D16">
        <v>34.308998109999997</v>
      </c>
      <c r="E16">
        <v>0.27118998999999999</v>
      </c>
      <c r="F16">
        <v>37.207000729999997</v>
      </c>
      <c r="G16">
        <v>0.78310000999999996</v>
      </c>
      <c r="H16">
        <v>30.459999079999999</v>
      </c>
      <c r="J16" s="2">
        <f>TREND(Calibration!$A$2:$A$4,Calibration!$B$2:$B$4,C16)</f>
        <v>325.02993108881037</v>
      </c>
      <c r="K16" s="2">
        <f>TREND(Calibration!$A$2:$A$4,Calibration!$C$2:$C$4,E16)</f>
        <v>600.76191181497984</v>
      </c>
      <c r="L16" s="2">
        <f>TREND(Calibration!$A$2:$A$4,Calibration!$D$2:$D$4,G16)</f>
        <v>567.88049731676119</v>
      </c>
    </row>
    <row r="17" spans="1:12" x14ac:dyDescent="0.25">
      <c r="A17">
        <v>75090</v>
      </c>
      <c r="B17">
        <v>15.05500031</v>
      </c>
      <c r="C17">
        <v>0.30184000999999999</v>
      </c>
      <c r="D17">
        <v>34.276000979999999</v>
      </c>
      <c r="E17">
        <v>0.27178999999999998</v>
      </c>
      <c r="F17">
        <v>37.261001589999999</v>
      </c>
      <c r="G17">
        <v>0.78310000999999996</v>
      </c>
      <c r="H17">
        <v>30.427999499999999</v>
      </c>
      <c r="J17" s="2">
        <f>TREND(Calibration!$A$2:$A$4,Calibration!$B$2:$B$4,C17)</f>
        <v>311.14326638941043</v>
      </c>
      <c r="K17" s="2">
        <f>TREND(Calibration!$A$2:$A$4,Calibration!$C$2:$C$4,E17)</f>
        <v>605.44596400901969</v>
      </c>
      <c r="L17" s="2">
        <f>TREND(Calibration!$A$2:$A$4,Calibration!$D$2:$D$4,G17)</f>
        <v>567.88049731676119</v>
      </c>
    </row>
    <row r="18" spans="1:12" x14ac:dyDescent="0.25">
      <c r="A18">
        <v>80080</v>
      </c>
      <c r="B18">
        <v>14.99400043</v>
      </c>
      <c r="C18">
        <v>0.30314001000000002</v>
      </c>
      <c r="D18">
        <v>34.308998109999997</v>
      </c>
      <c r="E18">
        <v>0.27254</v>
      </c>
      <c r="F18">
        <v>37.178001399999999</v>
      </c>
      <c r="G18">
        <v>0.76899998999999997</v>
      </c>
      <c r="H18">
        <v>30.388999940000001</v>
      </c>
      <c r="J18" s="2">
        <f>TREND(Calibration!$A$2:$A$4,Calibration!$B$2:$B$4,C18)</f>
        <v>316.89252247514924</v>
      </c>
      <c r="K18" s="2">
        <f>TREND(Calibration!$A$2:$A$4,Calibration!$C$2:$C$4,E18)</f>
        <v>611.300931668776</v>
      </c>
      <c r="L18" s="2">
        <f>TREND(Calibration!$A$2:$A$4,Calibration!$D$2:$D$4,G18)</f>
        <v>557.88801874050034</v>
      </c>
    </row>
    <row r="19" spans="1:12" x14ac:dyDescent="0.25">
      <c r="A19">
        <v>85080</v>
      </c>
      <c r="B19">
        <v>14.954999920000001</v>
      </c>
      <c r="C19">
        <v>0.30465001000000003</v>
      </c>
      <c r="D19">
        <v>34.301998140000002</v>
      </c>
      <c r="E19">
        <v>0.27345999999999998</v>
      </c>
      <c r="F19">
        <v>37.168998719999998</v>
      </c>
      <c r="G19">
        <v>0.77010000000000001</v>
      </c>
      <c r="H19">
        <v>30.427999499999999</v>
      </c>
      <c r="J19" s="2">
        <f>TREND(Calibration!$A$2:$A$4,Calibration!$B$2:$B$4,C19)</f>
        <v>323.57050454396904</v>
      </c>
      <c r="K19" s="2">
        <f>TREND(Calibration!$A$2:$A$4,Calibration!$C$2:$C$4,E19)</f>
        <v>618.48302533140964</v>
      </c>
      <c r="L19" s="2">
        <f>TREND(Calibration!$A$2:$A$4,Calibration!$D$2:$D$4,G19)</f>
        <v>558.66757978783744</v>
      </c>
    </row>
    <row r="20" spans="1:12" x14ac:dyDescent="0.25">
      <c r="A20">
        <v>90080</v>
      </c>
      <c r="B20">
        <v>14.916000370000001</v>
      </c>
      <c r="C20">
        <v>0.30454001000000003</v>
      </c>
      <c r="D20">
        <v>34.248001100000003</v>
      </c>
      <c r="E20">
        <v>0.27314000999999999</v>
      </c>
      <c r="F20">
        <v>37.263999939999998</v>
      </c>
      <c r="G20">
        <v>0.77929996999999995</v>
      </c>
      <c r="H20">
        <v>30.427999499999999</v>
      </c>
      <c r="J20" s="2">
        <f>TREND(Calibration!$A$2:$A$4,Calibration!$B$2:$B$4,C20)</f>
        <v>323.08402902902185</v>
      </c>
      <c r="K20" s="2">
        <f>TREND(Calibration!$A$2:$A$4,Calibration!$C$2:$C$4,E20)</f>
        <v>615.98498386281585</v>
      </c>
      <c r="L20" s="2">
        <f>TREND(Calibration!$A$2:$A$4,Calibration!$D$2:$D$4,G20)</f>
        <v>565.18746437858567</v>
      </c>
    </row>
    <row r="21" spans="1:12" x14ac:dyDescent="0.25">
      <c r="A21">
        <v>95082</v>
      </c>
      <c r="B21">
        <v>14.89000034</v>
      </c>
      <c r="C21">
        <v>0.30081001000000002</v>
      </c>
      <c r="D21">
        <v>34.301998140000002</v>
      </c>
      <c r="E21">
        <v>0.27260000000000001</v>
      </c>
      <c r="F21">
        <v>37.231998439999998</v>
      </c>
      <c r="G21">
        <v>0.77929996999999995</v>
      </c>
      <c r="H21">
        <v>30.39599991</v>
      </c>
      <c r="J21" s="2">
        <f>TREND(Calibration!$A$2:$A$4,Calibration!$B$2:$B$4,C21)</f>
        <v>306.5880865676329</v>
      </c>
      <c r="K21" s="2">
        <f>TREND(Calibration!$A$2:$A$4,Calibration!$C$2:$C$4,E21)</f>
        <v>611.76932908155618</v>
      </c>
      <c r="L21" s="2">
        <f>TREND(Calibration!$A$2:$A$4,Calibration!$D$2:$D$4,G21)</f>
        <v>565.18746437858567</v>
      </c>
    </row>
    <row r="22" spans="1:12" x14ac:dyDescent="0.25">
      <c r="A22">
        <v>100080</v>
      </c>
      <c r="B22">
        <v>14.902999879999999</v>
      </c>
      <c r="C22">
        <v>0.30487001000000002</v>
      </c>
      <c r="D22">
        <v>34.301998140000002</v>
      </c>
      <c r="E22">
        <v>0.27248999000000002</v>
      </c>
      <c r="F22">
        <v>37.238998410000001</v>
      </c>
      <c r="G22">
        <v>0.77980000000000005</v>
      </c>
      <c r="H22">
        <v>30.399000170000001</v>
      </c>
      <c r="J22" s="2">
        <f>TREND(Calibration!$A$2:$A$4,Calibration!$B$2:$B$4,C22)</f>
        <v>324.54345557386318</v>
      </c>
      <c r="K22" s="2">
        <f>TREND(Calibration!$A$2:$A$4,Calibration!$C$2:$C$4,E22)</f>
        <v>610.91052242522323</v>
      </c>
      <c r="L22" s="2">
        <f>TREND(Calibration!$A$2:$A$4,Calibration!$D$2:$D$4,G22)</f>
        <v>565.54182834845869</v>
      </c>
    </row>
    <row r="23" spans="1:12" x14ac:dyDescent="0.25">
      <c r="A23">
        <v>105177</v>
      </c>
      <c r="B23">
        <v>14.92199993</v>
      </c>
      <c r="C23">
        <v>0.30519000000000002</v>
      </c>
      <c r="D23">
        <v>34.320999149999999</v>
      </c>
      <c r="E23">
        <v>0.27314000999999999</v>
      </c>
      <c r="F23">
        <v>37.185001370000002</v>
      </c>
      <c r="G23">
        <v>0.77280002999999997</v>
      </c>
      <c r="H23">
        <v>30.35400009</v>
      </c>
      <c r="J23" s="2">
        <f>TREND(Calibration!$A$2:$A$4,Calibration!$B$2:$B$4,C23)</f>
        <v>325.95861284684429</v>
      </c>
      <c r="K23" s="2">
        <f>TREND(Calibration!$A$2:$A$4,Calibration!$C$2:$C$4,E23)</f>
        <v>615.98498386281585</v>
      </c>
      <c r="L23" s="2">
        <f>TREND(Calibration!$A$2:$A$4,Calibration!$D$2:$D$4,G23)</f>
        <v>560.58105167867598</v>
      </c>
    </row>
    <row r="24" spans="1:12" x14ac:dyDescent="0.25">
      <c r="A24">
        <v>110087</v>
      </c>
      <c r="B24">
        <v>15.006999970000001</v>
      </c>
      <c r="C24">
        <v>0.30491998999999997</v>
      </c>
      <c r="D24">
        <v>34.312000269999999</v>
      </c>
      <c r="E24">
        <v>0.27314000999999999</v>
      </c>
      <c r="F24">
        <v>37.166000369999999</v>
      </c>
      <c r="G24">
        <v>0.76959997000000002</v>
      </c>
      <c r="H24">
        <v>30.367000579999999</v>
      </c>
      <c r="J24" s="2">
        <f>TREND(Calibration!$A$2:$A$4,Calibration!$B$2:$B$4,C24)</f>
        <v>324.76449235783616</v>
      </c>
      <c r="K24" s="2">
        <f>TREND(Calibration!$A$2:$A$4,Calibration!$C$2:$C$4,E24)</f>
        <v>615.98498386281585</v>
      </c>
      <c r="L24" s="2">
        <f>TREND(Calibration!$A$2:$A$4,Calibration!$D$2:$D$4,G24)</f>
        <v>558.31321581796453</v>
      </c>
    </row>
    <row r="25" spans="1:12" x14ac:dyDescent="0.25">
      <c r="A25">
        <v>115081</v>
      </c>
      <c r="B25">
        <v>15.085000040000001</v>
      </c>
      <c r="C25">
        <v>0.30448999999999998</v>
      </c>
      <c r="D25">
        <v>34.305000309999997</v>
      </c>
      <c r="E25">
        <v>0.27334999999999998</v>
      </c>
      <c r="F25">
        <v>37.168998719999998</v>
      </c>
      <c r="G25">
        <v>0.76149999999999995</v>
      </c>
      <c r="H25">
        <v>30.41200066</v>
      </c>
      <c r="J25" s="2">
        <f>TREND(Calibration!$A$2:$A$4,Calibration!$B$2:$B$4,C25)</f>
        <v>322.86285956990787</v>
      </c>
      <c r="K25" s="2">
        <f>TREND(Calibration!$A$2:$A$4,Calibration!$C$2:$C$4,E25)</f>
        <v>617.62429674131204</v>
      </c>
      <c r="L25" s="2">
        <f>TREND(Calibration!$A$2:$A$4,Calibration!$D$2:$D$4,G25)</f>
        <v>552.57288518769906</v>
      </c>
    </row>
    <row r="26" spans="1:12" x14ac:dyDescent="0.25">
      <c r="A26">
        <v>120080</v>
      </c>
      <c r="B26">
        <v>15.211000439999999</v>
      </c>
      <c r="C26">
        <v>0.30410999</v>
      </c>
      <c r="D26">
        <v>34.318000789999999</v>
      </c>
      <c r="E26">
        <v>0.27334999999999998</v>
      </c>
      <c r="F26">
        <v>37.248001100000003</v>
      </c>
      <c r="G26">
        <v>0.78090000000000004</v>
      </c>
      <c r="H26">
        <v>30.457000730000001</v>
      </c>
      <c r="J26" s="2">
        <f>TREND(Calibration!$A$2:$A$4,Calibration!$B$2:$B$4,C26)</f>
        <v>321.18226356595301</v>
      </c>
      <c r="K26" s="2">
        <f>TREND(Calibration!$A$2:$A$4,Calibration!$C$2:$C$4,E26)</f>
        <v>617.62429674131204</v>
      </c>
      <c r="L26" s="2">
        <f>TREND(Calibration!$A$2:$A$4,Calibration!$D$2:$D$4,G26)</f>
        <v>566.32138230894145</v>
      </c>
    </row>
    <row r="27" spans="1:12" x14ac:dyDescent="0.25">
      <c r="A27">
        <v>125080</v>
      </c>
      <c r="B27">
        <v>15.24699974</v>
      </c>
      <c r="C27">
        <v>0.30487001000000002</v>
      </c>
      <c r="D27">
        <v>34.276000979999999</v>
      </c>
      <c r="E27">
        <v>0.27340998999999999</v>
      </c>
      <c r="F27">
        <v>37.248001100000003</v>
      </c>
      <c r="G27">
        <v>0.78039997999999999</v>
      </c>
      <c r="H27">
        <v>30.495000839999999</v>
      </c>
      <c r="J27" s="2">
        <f>TREND(Calibration!$A$2:$A$4,Calibration!$B$2:$B$4,C27)</f>
        <v>324.54345557386318</v>
      </c>
      <c r="K27" s="2">
        <f>TREND(Calibration!$A$2:$A$4,Calibration!$C$2:$C$4,E27)</f>
        <v>618.09261608785687</v>
      </c>
      <c r="L27" s="2">
        <f>TREND(Calibration!$A$2:$A$4,Calibration!$D$2:$D$4,G27)</f>
        <v>565.96702542592266</v>
      </c>
    </row>
    <row r="28" spans="1:12" x14ac:dyDescent="0.25">
      <c r="A28">
        <v>130080</v>
      </c>
      <c r="B28">
        <v>15.178999900000001</v>
      </c>
      <c r="C28">
        <v>0.30340999000000002</v>
      </c>
      <c r="D28">
        <v>34.276000979999999</v>
      </c>
      <c r="E28">
        <v>0.27303000999999999</v>
      </c>
      <c r="F28">
        <v>37.236000060000002</v>
      </c>
      <c r="G28">
        <v>0.78250003000000001</v>
      </c>
      <c r="H28">
        <v>30.510999680000001</v>
      </c>
      <c r="J28" s="2">
        <f>TREND(Calibration!$A$2:$A$4,Calibration!$B$2:$B$4,C28)</f>
        <v>318.08651028901681</v>
      </c>
      <c r="K28" s="2">
        <f>TREND(Calibration!$A$2:$A$4,Calibration!$C$2:$C$4,E28)</f>
        <v>615.12625527271825</v>
      </c>
      <c r="L28" s="2">
        <f>TREND(Calibration!$A$2:$A$4,Calibration!$D$2:$D$4,G28)</f>
        <v>567.45530023929723</v>
      </c>
    </row>
    <row r="29" spans="1:12" x14ac:dyDescent="0.25">
      <c r="A29">
        <v>135089</v>
      </c>
      <c r="B29">
        <v>15.152999879999999</v>
      </c>
      <c r="C29">
        <v>0.30118999000000002</v>
      </c>
      <c r="D29">
        <v>34.276000979999999</v>
      </c>
      <c r="E29">
        <v>0.27248999000000002</v>
      </c>
      <c r="F29">
        <v>37.257999419999997</v>
      </c>
      <c r="G29">
        <v>0.79119998000000002</v>
      </c>
      <c r="H29">
        <v>30.507999420000001</v>
      </c>
      <c r="J29" s="2">
        <f>TREND(Calibration!$A$2:$A$4,Calibration!$B$2:$B$4,C29)</f>
        <v>308.26854989644767</v>
      </c>
      <c r="K29" s="2">
        <f>TREND(Calibration!$A$2:$A$4,Calibration!$C$2:$C$4,E29)</f>
        <v>610.91052242522323</v>
      </c>
      <c r="L29" s="2">
        <f>TREND(Calibration!$A$2:$A$4,Calibration!$D$2:$D$4,G29)</f>
        <v>573.62082794702667</v>
      </c>
    </row>
    <row r="30" spans="1:12" x14ac:dyDescent="0.25">
      <c r="A30">
        <v>140121</v>
      </c>
      <c r="B30">
        <v>15.11699963</v>
      </c>
      <c r="C30">
        <v>0.30098000000000003</v>
      </c>
      <c r="D30">
        <v>34.305000309999997</v>
      </c>
      <c r="E30">
        <v>0.27210999000000002</v>
      </c>
      <c r="F30">
        <v>37.250999450000002</v>
      </c>
      <c r="G30">
        <v>0.78250003000000001</v>
      </c>
      <c r="H30">
        <v>30.4659996</v>
      </c>
      <c r="J30" s="2">
        <f>TREND(Calibration!$A$2:$A$4,Calibration!$B$2:$B$4,C30)</f>
        <v>307.33986813841352</v>
      </c>
      <c r="K30" s="2">
        <f>TREND(Calibration!$A$2:$A$4,Calibration!$C$2:$C$4,E30)</f>
        <v>607.94400547761393</v>
      </c>
      <c r="L30" s="2">
        <f>TREND(Calibration!$A$2:$A$4,Calibration!$D$2:$D$4,G30)</f>
        <v>567.45530023929723</v>
      </c>
    </row>
    <row r="31" spans="1:12" x14ac:dyDescent="0.25">
      <c r="A31">
        <v>145080</v>
      </c>
      <c r="B31">
        <v>15.059000019999999</v>
      </c>
      <c r="C31">
        <v>0.30151999000000002</v>
      </c>
      <c r="D31">
        <v>34.308998109999997</v>
      </c>
      <c r="E31">
        <v>0.27184001000000002</v>
      </c>
      <c r="F31">
        <v>37.255001069999999</v>
      </c>
      <c r="G31">
        <v>0.78579997999999995</v>
      </c>
      <c r="H31">
        <v>30.430999759999999</v>
      </c>
      <c r="J31" s="2">
        <f>TREND(Calibration!$A$2:$A$4,Calibration!$B$2:$B$4,C31)</f>
        <v>309.727976441289</v>
      </c>
      <c r="K31" s="2">
        <f>TREND(Calibration!$A$2:$A$4,Calibration!$C$2:$C$4,E31)</f>
        <v>605.83637325257246</v>
      </c>
      <c r="L31" s="2">
        <f>TREND(Calibration!$A$2:$A$4,Calibration!$D$2:$D$4,G31)</f>
        <v>569.79392668647461</v>
      </c>
    </row>
    <row r="32" spans="1:12" x14ac:dyDescent="0.25">
      <c r="A32">
        <v>150106</v>
      </c>
      <c r="B32">
        <v>14.98700047</v>
      </c>
      <c r="C32">
        <v>0.30264999999999997</v>
      </c>
      <c r="D32">
        <v>34.312000269999999</v>
      </c>
      <c r="E32">
        <v>0.27215999000000002</v>
      </c>
      <c r="F32">
        <v>37.187999730000001</v>
      </c>
      <c r="G32">
        <v>0.76959997000000002</v>
      </c>
      <c r="H32">
        <v>30.472999569999999</v>
      </c>
      <c r="J32" s="2">
        <f>TREND(Calibration!$A$2:$A$4,Calibration!$B$2:$B$4,C32)</f>
        <v>314.72545095624696</v>
      </c>
      <c r="K32" s="2">
        <f>TREND(Calibration!$A$2:$A$4,Calibration!$C$2:$C$4,E32)</f>
        <v>608.33433665493089</v>
      </c>
      <c r="L32" s="2">
        <f>TREND(Calibration!$A$2:$A$4,Calibration!$D$2:$D$4,G32)</f>
        <v>558.31321581796453</v>
      </c>
    </row>
    <row r="33" spans="1:12" x14ac:dyDescent="0.25">
      <c r="A33">
        <v>155082</v>
      </c>
      <c r="B33">
        <v>15.00399971</v>
      </c>
      <c r="C33">
        <v>0.30179</v>
      </c>
      <c r="D33">
        <v>34.270000459999999</v>
      </c>
      <c r="E33">
        <v>0.27215999000000002</v>
      </c>
      <c r="F33">
        <v>37.244998930000001</v>
      </c>
      <c r="G33">
        <v>0.78090000000000004</v>
      </c>
      <c r="H33">
        <v>30.46299934</v>
      </c>
      <c r="J33" s="2">
        <f>TREND(Calibration!$A$2:$A$4,Calibration!$B$2:$B$4,C33)</f>
        <v>310.9220969302969</v>
      </c>
      <c r="K33" s="2">
        <f>TREND(Calibration!$A$2:$A$4,Calibration!$C$2:$C$4,E33)</f>
        <v>608.33433665493089</v>
      </c>
      <c r="L33" s="2">
        <f>TREND(Calibration!$A$2:$A$4,Calibration!$D$2:$D$4,G33)</f>
        <v>566.32138230894145</v>
      </c>
    </row>
    <row r="34" spans="1:12" x14ac:dyDescent="0.25">
      <c r="A34">
        <v>160083</v>
      </c>
      <c r="B34">
        <v>14.97399998</v>
      </c>
      <c r="C34">
        <v>0.30270999999999998</v>
      </c>
      <c r="D34">
        <v>34.292999270000003</v>
      </c>
      <c r="E34">
        <v>0.27248999000000002</v>
      </c>
      <c r="F34">
        <v>37.255001069999999</v>
      </c>
      <c r="G34">
        <v>0.78200000999999997</v>
      </c>
      <c r="H34">
        <v>30.46299934</v>
      </c>
      <c r="J34" s="2">
        <f>TREND(Calibration!$A$2:$A$4,Calibration!$B$2:$B$4,C34)</f>
        <v>314.99080123712724</v>
      </c>
      <c r="K34" s="2">
        <f>TREND(Calibration!$A$2:$A$4,Calibration!$C$2:$C$4,E34)</f>
        <v>610.91052242522323</v>
      </c>
      <c r="L34" s="2">
        <f>TREND(Calibration!$A$2:$A$4,Calibration!$D$2:$D$4,G34)</f>
        <v>567.10094335627844</v>
      </c>
    </row>
    <row r="35" spans="1:12" x14ac:dyDescent="0.25">
      <c r="A35">
        <v>165092</v>
      </c>
      <c r="B35">
        <v>14.94799995</v>
      </c>
      <c r="C35">
        <v>0.30237999999999998</v>
      </c>
      <c r="D35">
        <v>34.312000269999999</v>
      </c>
      <c r="E35">
        <v>0.27248999000000002</v>
      </c>
      <c r="F35">
        <v>37.185001370000002</v>
      </c>
      <c r="G35">
        <v>0.76200002</v>
      </c>
      <c r="H35">
        <v>30.447000500000001</v>
      </c>
      <c r="J35" s="2">
        <f>TREND(Calibration!$A$2:$A$4,Calibration!$B$2:$B$4,C35)</f>
        <v>313.53137469228591</v>
      </c>
      <c r="K35" s="2">
        <f>TREND(Calibration!$A$2:$A$4,Calibration!$C$2:$C$4,E35)</f>
        <v>610.91052242522323</v>
      </c>
      <c r="L35" s="2">
        <f>TREND(Calibration!$A$2:$A$4,Calibration!$D$2:$D$4,G35)</f>
        <v>552.92724207071774</v>
      </c>
    </row>
    <row r="36" spans="1:12" x14ac:dyDescent="0.25">
      <c r="A36">
        <v>170080</v>
      </c>
      <c r="B36">
        <v>14.99100018</v>
      </c>
      <c r="C36">
        <v>0.30168</v>
      </c>
      <c r="D36">
        <v>34.259998320000001</v>
      </c>
      <c r="E36">
        <v>0.27215999000000002</v>
      </c>
      <c r="F36">
        <v>37.242000580000003</v>
      </c>
      <c r="G36">
        <v>0.77439999999999998</v>
      </c>
      <c r="H36">
        <v>30.4659996</v>
      </c>
      <c r="J36" s="2">
        <f>TREND(Calibration!$A$2:$A$4,Calibration!$B$2:$B$4,C36)</f>
        <v>310.43562141534971</v>
      </c>
      <c r="K36" s="2">
        <f>TREND(Calibration!$A$2:$A$4,Calibration!$C$2:$C$4,E36)</f>
        <v>608.33433665493089</v>
      </c>
      <c r="L36" s="2">
        <f>TREND(Calibration!$A$2:$A$4,Calibration!$D$2:$D$4,G36)</f>
        <v>561.71492708790663</v>
      </c>
    </row>
    <row r="37" spans="1:12" x14ac:dyDescent="0.25">
      <c r="A37">
        <v>175087</v>
      </c>
      <c r="B37">
        <v>15.038999560000001</v>
      </c>
      <c r="C37">
        <v>0.30168</v>
      </c>
      <c r="D37">
        <v>34.27999878</v>
      </c>
      <c r="E37">
        <v>0.27087</v>
      </c>
      <c r="F37">
        <v>37.236000060000002</v>
      </c>
      <c r="G37">
        <v>0.77600002000000001</v>
      </c>
      <c r="H37">
        <v>30.415000920000001</v>
      </c>
      <c r="J37" s="2">
        <f>TREND(Calibration!$A$2:$A$4,Calibration!$B$2:$B$4,C37)</f>
        <v>310.43562141534971</v>
      </c>
      <c r="K37" s="2">
        <f>TREND(Calibration!$A$2:$A$4,Calibration!$C$2:$C$4,E37)</f>
        <v>598.26387034638606</v>
      </c>
      <c r="L37" s="2">
        <f>TREND(Calibration!$A$2:$A$4,Calibration!$D$2:$D$4,G37)</f>
        <v>562.84883793140818</v>
      </c>
    </row>
    <row r="38" spans="1:12" x14ac:dyDescent="0.25">
      <c r="A38">
        <v>180091</v>
      </c>
      <c r="B38">
        <v>15.07800007</v>
      </c>
      <c r="C38">
        <v>0.30157</v>
      </c>
      <c r="D38">
        <v>34.301998140000002</v>
      </c>
      <c r="E38">
        <v>0.27092000999999999</v>
      </c>
      <c r="F38">
        <v>37.207000729999997</v>
      </c>
      <c r="G38">
        <v>0.77010000000000001</v>
      </c>
      <c r="H38">
        <v>30.399000170000001</v>
      </c>
      <c r="J38" s="2">
        <f>TREND(Calibration!$A$2:$A$4,Calibration!$B$2:$B$4,C38)</f>
        <v>309.94914590040253</v>
      </c>
      <c r="K38" s="2">
        <f>TREND(Calibration!$A$2:$A$4,Calibration!$C$2:$C$4,E38)</f>
        <v>598.65427958993837</v>
      </c>
      <c r="L38" s="2">
        <f>TREND(Calibration!$A$2:$A$4,Calibration!$D$2:$D$4,G38)</f>
        <v>558.66757978783744</v>
      </c>
    </row>
    <row r="39" spans="1:12" x14ac:dyDescent="0.25">
      <c r="A39">
        <v>185153</v>
      </c>
      <c r="B39">
        <v>15.067999840000001</v>
      </c>
      <c r="C39">
        <v>0.30237999999999998</v>
      </c>
      <c r="D39">
        <v>34.308998109999997</v>
      </c>
      <c r="E39">
        <v>0.27178999999999998</v>
      </c>
      <c r="F39">
        <v>37.17200089</v>
      </c>
      <c r="G39">
        <v>0.76849997000000003</v>
      </c>
      <c r="H39">
        <v>30.447000500000001</v>
      </c>
      <c r="J39" s="2">
        <f>TREND(Calibration!$A$2:$A$4,Calibration!$B$2:$B$4,C39)</f>
        <v>313.53137469228591</v>
      </c>
      <c r="K39" s="2">
        <f>TREND(Calibration!$A$2:$A$4,Calibration!$C$2:$C$4,E39)</f>
        <v>605.44596400901969</v>
      </c>
      <c r="L39" s="2">
        <f>TREND(Calibration!$A$2:$A$4,Calibration!$D$2:$D$4,G39)</f>
        <v>557.53366185748166</v>
      </c>
    </row>
    <row r="40" spans="1:12" x14ac:dyDescent="0.25">
      <c r="A40">
        <v>190082</v>
      </c>
      <c r="B40">
        <v>15.01299953</v>
      </c>
      <c r="C40">
        <v>0.30237999999999998</v>
      </c>
      <c r="D40">
        <v>34.298999790000003</v>
      </c>
      <c r="E40">
        <v>0.27276</v>
      </c>
      <c r="F40">
        <v>37.185001370000002</v>
      </c>
      <c r="G40">
        <v>0.76899998999999997</v>
      </c>
      <c r="H40">
        <v>30.41200066</v>
      </c>
      <c r="J40" s="2">
        <f>TREND(Calibration!$A$2:$A$4,Calibration!$B$2:$B$4,C40)</f>
        <v>313.53137469228591</v>
      </c>
      <c r="K40" s="2">
        <f>TREND(Calibration!$A$2:$A$4,Calibration!$C$2:$C$4,E40)</f>
        <v>613.01838884897074</v>
      </c>
      <c r="L40" s="2">
        <f>TREND(Calibration!$A$2:$A$4,Calibration!$D$2:$D$4,G40)</f>
        <v>557.88801874050034</v>
      </c>
    </row>
    <row r="41" spans="1:12" x14ac:dyDescent="0.25">
      <c r="A41">
        <v>195081</v>
      </c>
      <c r="B41">
        <v>14.989000320000001</v>
      </c>
      <c r="C41">
        <v>0.30259999999999998</v>
      </c>
      <c r="D41">
        <v>34.271999360000002</v>
      </c>
      <c r="E41">
        <v>0.27340998999999999</v>
      </c>
      <c r="F41">
        <v>37.224998470000003</v>
      </c>
      <c r="G41">
        <v>0.77389996999999999</v>
      </c>
      <c r="H41">
        <v>30.479999540000001</v>
      </c>
      <c r="J41" s="2">
        <f>TREND(Calibration!$A$2:$A$4,Calibration!$B$2:$B$4,C41)</f>
        <v>314.50432572218006</v>
      </c>
      <c r="K41" s="2">
        <f>TREND(Calibration!$A$2:$A$4,Calibration!$C$2:$C$4,E41)</f>
        <v>618.09261608785687</v>
      </c>
      <c r="L41" s="2">
        <f>TREND(Calibration!$A$2:$A$4,Calibration!$D$2:$D$4,G41)</f>
        <v>561.36056311803372</v>
      </c>
    </row>
    <row r="42" spans="1:12" x14ac:dyDescent="0.25">
      <c r="A42">
        <v>200085</v>
      </c>
      <c r="B42">
        <v>14.91800022</v>
      </c>
      <c r="C42">
        <v>0.30217000999999999</v>
      </c>
      <c r="D42">
        <v>34.313999180000003</v>
      </c>
      <c r="E42">
        <v>0.27384001000000002</v>
      </c>
      <c r="F42">
        <v>37.254001619999997</v>
      </c>
      <c r="G42">
        <v>0.77439999999999998</v>
      </c>
      <c r="H42">
        <v>30.424999239999998</v>
      </c>
      <c r="J42" s="2">
        <f>TREND(Calibration!$A$2:$A$4,Calibration!$B$2:$B$4,C42)</f>
        <v>312.60269293425176</v>
      </c>
      <c r="K42" s="2">
        <f>TREND(Calibration!$A$2:$A$4,Calibration!$C$2:$C$4,E42)</f>
        <v>621.44962034525474</v>
      </c>
      <c r="L42" s="2">
        <f>TREND(Calibration!$A$2:$A$4,Calibration!$D$2:$D$4,G42)</f>
        <v>561.71492708790663</v>
      </c>
    </row>
    <row r="43" spans="1:12" x14ac:dyDescent="0.25">
      <c r="A43">
        <v>205090</v>
      </c>
      <c r="B43">
        <v>14.94200039</v>
      </c>
      <c r="C43">
        <v>0.30226999999999998</v>
      </c>
      <c r="D43">
        <v>34.305000309999997</v>
      </c>
      <c r="E43">
        <v>0.27378999999999998</v>
      </c>
      <c r="F43">
        <v>37.209999080000003</v>
      </c>
      <c r="G43">
        <v>0.7712</v>
      </c>
      <c r="H43">
        <v>30.4659996</v>
      </c>
      <c r="J43" s="2">
        <f>TREND(Calibration!$A$2:$A$4,Calibration!$B$2:$B$4,C43)</f>
        <v>313.04489917733872</v>
      </c>
      <c r="K43" s="2">
        <f>TREND(Calibration!$A$2:$A$4,Calibration!$C$2:$C$4,E43)</f>
        <v>621.05921110170198</v>
      </c>
      <c r="L43" s="2">
        <f>TREND(Calibration!$A$2:$A$4,Calibration!$D$2:$D$4,G43)</f>
        <v>559.4471337483202</v>
      </c>
    </row>
    <row r="44" spans="1:12" x14ac:dyDescent="0.25">
      <c r="A44">
        <v>210089</v>
      </c>
      <c r="B44">
        <v>14.93900013</v>
      </c>
      <c r="C44">
        <v>0.30519000000000002</v>
      </c>
      <c r="D44">
        <v>34.270000459999999</v>
      </c>
      <c r="E44">
        <v>0.27367999999999998</v>
      </c>
      <c r="F44">
        <v>37.266998289999997</v>
      </c>
      <c r="G44">
        <v>0.77280002999999997</v>
      </c>
      <c r="H44">
        <v>30.434000019999999</v>
      </c>
      <c r="J44" s="2">
        <f>TREND(Calibration!$A$2:$A$4,Calibration!$B$2:$B$4,C44)</f>
        <v>325.95861284684429</v>
      </c>
      <c r="K44" s="2">
        <f>TREND(Calibration!$A$2:$A$4,Calibration!$C$2:$C$4,E44)</f>
        <v>620.20048251160438</v>
      </c>
      <c r="L44" s="2">
        <f>TREND(Calibration!$A$2:$A$4,Calibration!$D$2:$D$4,G44)</f>
        <v>560.58105167867598</v>
      </c>
    </row>
    <row r="45" spans="1:12" x14ac:dyDescent="0.25">
      <c r="A45">
        <v>215080</v>
      </c>
      <c r="B45">
        <v>14.97099972</v>
      </c>
      <c r="C45">
        <v>0.30243998999999999</v>
      </c>
      <c r="D45">
        <v>34.292999270000003</v>
      </c>
      <c r="E45">
        <v>0.27314000999999999</v>
      </c>
      <c r="F45">
        <v>37.187999730000001</v>
      </c>
      <c r="G45">
        <v>0.76690000000000003</v>
      </c>
      <c r="H45">
        <v>30.475999829999999</v>
      </c>
      <c r="J45" s="2">
        <f>TREND(Calibration!$A$2:$A$4,Calibration!$B$2:$B$4,C45)</f>
        <v>313.79668074811934</v>
      </c>
      <c r="K45" s="2">
        <f>TREND(Calibration!$A$2:$A$4,Calibration!$C$2:$C$4,E45)</f>
        <v>615.98498386281585</v>
      </c>
      <c r="L45" s="2">
        <f>TREND(Calibration!$A$2:$A$4,Calibration!$D$2:$D$4,G45)</f>
        <v>556.39978644825112</v>
      </c>
    </row>
    <row r="46" spans="1:12" x14ac:dyDescent="0.25">
      <c r="A46">
        <v>220080</v>
      </c>
      <c r="B46">
        <v>15.038999560000001</v>
      </c>
      <c r="C46">
        <v>0.30210998999999999</v>
      </c>
      <c r="D46">
        <v>34.298999790000003</v>
      </c>
      <c r="E46">
        <v>0.27281000999999999</v>
      </c>
      <c r="F46">
        <v>37.215999600000004</v>
      </c>
      <c r="G46">
        <v>0.77010000000000001</v>
      </c>
      <c r="H46">
        <v>30.459999079999999</v>
      </c>
      <c r="J46" s="2">
        <f>TREND(Calibration!$A$2:$A$4,Calibration!$B$2:$B$4,C46)</f>
        <v>312.33725420327801</v>
      </c>
      <c r="K46" s="2">
        <f>TREND(Calibration!$A$2:$A$4,Calibration!$C$2:$C$4,E46)</f>
        <v>613.40879809252306</v>
      </c>
      <c r="L46" s="2">
        <f>TREND(Calibration!$A$2:$A$4,Calibration!$D$2:$D$4,G46)</f>
        <v>558.66757978783744</v>
      </c>
    </row>
    <row r="47" spans="1:12" x14ac:dyDescent="0.25">
      <c r="A47">
        <v>225080</v>
      </c>
      <c r="B47">
        <v>15.10400009</v>
      </c>
      <c r="C47">
        <v>0.30426999999999998</v>
      </c>
      <c r="D47">
        <v>34.301998140000002</v>
      </c>
      <c r="E47">
        <v>0.27281000999999999</v>
      </c>
      <c r="F47">
        <v>37.209999080000003</v>
      </c>
      <c r="G47">
        <v>0.76470000000000005</v>
      </c>
      <c r="H47">
        <v>30.486000059999999</v>
      </c>
      <c r="J47" s="2">
        <f>TREND(Calibration!$A$2:$A$4,Calibration!$B$2:$B$4,C47)</f>
        <v>321.88990854001372</v>
      </c>
      <c r="K47" s="2">
        <f>TREND(Calibration!$A$2:$A$4,Calibration!$C$2:$C$4,E47)</f>
        <v>613.40879809252306</v>
      </c>
      <c r="L47" s="2">
        <f>TREND(Calibration!$A$2:$A$4,Calibration!$D$2:$D$4,G47)</f>
        <v>554.84067852728549</v>
      </c>
    </row>
    <row r="48" spans="1:12" x14ac:dyDescent="0.25">
      <c r="A48">
        <v>230088</v>
      </c>
      <c r="B48">
        <v>15.130000109999999</v>
      </c>
      <c r="C48">
        <v>0.30546001</v>
      </c>
      <c r="D48">
        <v>34.292999270000003</v>
      </c>
      <c r="E48">
        <v>0.27373001000000002</v>
      </c>
      <c r="F48">
        <v>37.236000060000002</v>
      </c>
      <c r="G48">
        <v>0.76470000000000005</v>
      </c>
      <c r="H48">
        <v>30.495000839999999</v>
      </c>
      <c r="J48" s="2">
        <f>TREND(Calibration!$A$2:$A$4,Calibration!$B$2:$B$4,C48)</f>
        <v>327.15273333585219</v>
      </c>
      <c r="K48" s="2">
        <f>TREND(Calibration!$A$2:$A$4,Calibration!$C$2:$C$4,E48)</f>
        <v>620.5908917551576</v>
      </c>
      <c r="L48" s="2">
        <f>TREND(Calibration!$A$2:$A$4,Calibration!$D$2:$D$4,G48)</f>
        <v>554.84067852728549</v>
      </c>
    </row>
    <row r="49" spans="1:12" x14ac:dyDescent="0.25">
      <c r="A49">
        <v>235082</v>
      </c>
      <c r="B49">
        <v>15.114000320000001</v>
      </c>
      <c r="C49">
        <v>0.30318999000000002</v>
      </c>
      <c r="D49">
        <v>34.308998109999997</v>
      </c>
      <c r="E49">
        <v>0.27438000000000001</v>
      </c>
      <c r="F49">
        <v>37.231998439999998</v>
      </c>
      <c r="G49">
        <v>0.76630001999999997</v>
      </c>
      <c r="H49">
        <v>30.472999569999999</v>
      </c>
      <c r="J49" s="2">
        <f>TREND(Calibration!$A$2:$A$4,Calibration!$B$2:$B$4,C49)</f>
        <v>317.11355925912267</v>
      </c>
      <c r="K49" s="2">
        <f>TREND(Calibration!$A$2:$A$4,Calibration!$C$2:$C$4,E49)</f>
        <v>625.66511899404372</v>
      </c>
      <c r="L49" s="2">
        <f>TREND(Calibration!$A$2:$A$4,Calibration!$D$2:$D$4,G49)</f>
        <v>555.97458937078693</v>
      </c>
    </row>
    <row r="50" spans="1:12" x14ac:dyDescent="0.25">
      <c r="A50">
        <v>240080</v>
      </c>
      <c r="B50">
        <v>15.114000320000001</v>
      </c>
      <c r="C50">
        <v>0.30275999999999997</v>
      </c>
      <c r="D50">
        <v>34.305000309999997</v>
      </c>
      <c r="E50">
        <v>0.27438000000000001</v>
      </c>
      <c r="F50">
        <v>37.226001740000001</v>
      </c>
      <c r="G50">
        <v>0.76470000000000005</v>
      </c>
      <c r="H50">
        <v>30.48200035</v>
      </c>
      <c r="J50" s="2">
        <f>TREND(Calibration!$A$2:$A$4,Calibration!$B$2:$B$4,C50)</f>
        <v>315.21192647119415</v>
      </c>
      <c r="K50" s="2">
        <f>TREND(Calibration!$A$2:$A$4,Calibration!$C$2:$C$4,E50)</f>
        <v>625.66511899404372</v>
      </c>
      <c r="L50" s="2">
        <f>TREND(Calibration!$A$2:$A$4,Calibration!$D$2:$D$4,G50)</f>
        <v>554.84067852728549</v>
      </c>
    </row>
    <row r="51" spans="1:12" x14ac:dyDescent="0.25">
      <c r="A51">
        <v>245080</v>
      </c>
      <c r="B51">
        <v>15.059000019999999</v>
      </c>
      <c r="C51">
        <v>0.30318999000000002</v>
      </c>
      <c r="D51">
        <v>34.308998109999997</v>
      </c>
      <c r="E51">
        <v>0.27438000000000001</v>
      </c>
      <c r="F51">
        <v>37.226001740000001</v>
      </c>
      <c r="G51">
        <v>0.76849997000000003</v>
      </c>
      <c r="H51">
        <v>30.450000760000002</v>
      </c>
      <c r="J51" s="2">
        <f>TREND(Calibration!$A$2:$A$4,Calibration!$B$2:$B$4,C51)</f>
        <v>317.11355925912267</v>
      </c>
      <c r="K51" s="2">
        <f>TREND(Calibration!$A$2:$A$4,Calibration!$C$2:$C$4,E51)</f>
        <v>625.66511899404372</v>
      </c>
      <c r="L51" s="2">
        <f>TREND(Calibration!$A$2:$A$4,Calibration!$D$2:$D$4,G51)</f>
        <v>557.53366185748166</v>
      </c>
    </row>
    <row r="52" spans="1:12" x14ac:dyDescent="0.25">
      <c r="A52">
        <v>250081</v>
      </c>
      <c r="B52">
        <v>15.02600002</v>
      </c>
      <c r="C52">
        <v>0.30480998999999998</v>
      </c>
      <c r="D52">
        <v>34.314998629999998</v>
      </c>
      <c r="E52">
        <v>0.27443999000000002</v>
      </c>
      <c r="F52">
        <v>37.209999080000003</v>
      </c>
      <c r="G52">
        <v>0.77010000000000001</v>
      </c>
      <c r="H52">
        <v>30.427999499999999</v>
      </c>
      <c r="J52" s="2">
        <f>TREND(Calibration!$A$2:$A$4,Calibration!$B$2:$B$4,C52)</f>
        <v>324.27801684288897</v>
      </c>
      <c r="K52" s="2">
        <f>TREND(Calibration!$A$2:$A$4,Calibration!$C$2:$C$4,E52)</f>
        <v>626.13343834058855</v>
      </c>
      <c r="L52" s="2">
        <f>TREND(Calibration!$A$2:$A$4,Calibration!$D$2:$D$4,G52)</f>
        <v>558.66757978783744</v>
      </c>
    </row>
    <row r="53" spans="1:12" x14ac:dyDescent="0.25">
      <c r="A53">
        <v>255090</v>
      </c>
      <c r="B53">
        <v>14.99400043</v>
      </c>
      <c r="C53">
        <v>0.30491998999999997</v>
      </c>
      <c r="D53">
        <v>34.296001429999997</v>
      </c>
      <c r="E53">
        <v>0.27471000000000001</v>
      </c>
      <c r="F53">
        <v>37.222999569999999</v>
      </c>
      <c r="G53">
        <v>0.76959997000000002</v>
      </c>
      <c r="H53">
        <v>30.388999940000001</v>
      </c>
      <c r="J53" s="2">
        <f>TREND(Calibration!$A$2:$A$4,Calibration!$B$2:$B$4,C53)</f>
        <v>324.76449235783616</v>
      </c>
      <c r="K53" s="2">
        <f>TREND(Calibration!$A$2:$A$4,Calibration!$C$2:$C$4,E53)</f>
        <v>628.24130476433606</v>
      </c>
      <c r="L53" s="2">
        <f>TREND(Calibration!$A$2:$A$4,Calibration!$D$2:$D$4,G53)</f>
        <v>558.31321581796453</v>
      </c>
    </row>
    <row r="54" spans="1:12" x14ac:dyDescent="0.25">
      <c r="A54">
        <v>260090</v>
      </c>
      <c r="B54">
        <v>15.01799965</v>
      </c>
      <c r="C54">
        <v>0.30340999000000002</v>
      </c>
      <c r="D54">
        <v>34.258998869999999</v>
      </c>
      <c r="E54">
        <v>0.27465001</v>
      </c>
      <c r="F54">
        <v>37.237998959999999</v>
      </c>
      <c r="G54">
        <v>0.77439999999999998</v>
      </c>
      <c r="H54">
        <v>30.493000030000001</v>
      </c>
      <c r="J54" s="2">
        <f>TREND(Calibration!$A$2:$A$4,Calibration!$B$2:$B$4,C54)</f>
        <v>318.08651028901681</v>
      </c>
      <c r="K54" s="2">
        <f>TREND(Calibration!$A$2:$A$4,Calibration!$C$2:$C$4,E54)</f>
        <v>627.77298541779123</v>
      </c>
      <c r="L54" s="2">
        <f>TREND(Calibration!$A$2:$A$4,Calibration!$D$2:$D$4,G54)</f>
        <v>561.71492708790663</v>
      </c>
    </row>
    <row r="55" spans="1:12" x14ac:dyDescent="0.25">
      <c r="A55">
        <v>265082</v>
      </c>
      <c r="B55">
        <v>15.09399986</v>
      </c>
      <c r="C55">
        <v>0.30329999000000002</v>
      </c>
      <c r="D55">
        <v>34.270000459999999</v>
      </c>
      <c r="E55">
        <v>0.27502999</v>
      </c>
      <c r="F55">
        <v>37.277000430000001</v>
      </c>
      <c r="G55">
        <v>0.77980000000000005</v>
      </c>
      <c r="H55">
        <v>30.469999309999999</v>
      </c>
      <c r="J55" s="2">
        <f>TREND(Calibration!$A$2:$A$4,Calibration!$B$2:$B$4,C55)</f>
        <v>317.60003477406963</v>
      </c>
      <c r="K55" s="2">
        <f>TREND(Calibration!$A$2:$A$4,Calibration!$C$2:$C$4,E55)</f>
        <v>630.73934623292985</v>
      </c>
      <c r="L55" s="2">
        <f>TREND(Calibration!$A$2:$A$4,Calibration!$D$2:$D$4,G55)</f>
        <v>565.54182834845869</v>
      </c>
    </row>
    <row r="56" spans="1:12" x14ac:dyDescent="0.25">
      <c r="A56">
        <v>270094</v>
      </c>
      <c r="B56">
        <v>15.071999549999999</v>
      </c>
      <c r="C56">
        <v>0.30335000000000001</v>
      </c>
      <c r="D56">
        <v>34.2859993</v>
      </c>
      <c r="E56">
        <v>0.27507999999999999</v>
      </c>
      <c r="F56">
        <v>37.257999419999997</v>
      </c>
      <c r="G56">
        <v>0.76899998999999997</v>
      </c>
      <c r="H56">
        <v>30.41200066</v>
      </c>
      <c r="J56" s="2">
        <f>TREND(Calibration!$A$2:$A$4,Calibration!$B$2:$B$4,C56)</f>
        <v>317.82120423318338</v>
      </c>
      <c r="K56" s="2">
        <f>TREND(Calibration!$A$2:$A$4,Calibration!$C$2:$C$4,E56)</f>
        <v>631.12975547648216</v>
      </c>
      <c r="L56" s="2">
        <f>TREND(Calibration!$A$2:$A$4,Calibration!$D$2:$D$4,G56)</f>
        <v>557.88801874050034</v>
      </c>
    </row>
    <row r="57" spans="1:12" x14ac:dyDescent="0.25">
      <c r="A57">
        <v>275081</v>
      </c>
      <c r="B57">
        <v>15.1590004</v>
      </c>
      <c r="C57">
        <v>0.30421999</v>
      </c>
      <c r="D57">
        <v>34.259998320000001</v>
      </c>
      <c r="E57">
        <v>0.27443999000000002</v>
      </c>
      <c r="F57">
        <v>37.248001100000003</v>
      </c>
      <c r="G57">
        <v>0.77869999000000001</v>
      </c>
      <c r="H57">
        <v>30.45400047</v>
      </c>
      <c r="J57" s="2">
        <f>TREND(Calibration!$A$2:$A$4,Calibration!$B$2:$B$4,C57)</f>
        <v>321.66873908089997</v>
      </c>
      <c r="K57" s="2">
        <f>TREND(Calibration!$A$2:$A$4,Calibration!$C$2:$C$4,E57)</f>
        <v>626.13343834058855</v>
      </c>
      <c r="L57" s="2">
        <f>TREND(Calibration!$A$2:$A$4,Calibration!$D$2:$D$4,G57)</f>
        <v>564.7622673011216</v>
      </c>
    </row>
    <row r="58" spans="1:12" x14ac:dyDescent="0.25">
      <c r="A58">
        <v>280081</v>
      </c>
      <c r="B58">
        <v>15.15799999</v>
      </c>
      <c r="C58">
        <v>0.30325001000000001</v>
      </c>
      <c r="D58">
        <v>34.258998869999999</v>
      </c>
      <c r="E58">
        <v>0.27476001</v>
      </c>
      <c r="F58">
        <v>37.263000490000003</v>
      </c>
      <c r="G58">
        <v>0.77329999000000005</v>
      </c>
      <c r="H58">
        <v>30.4640007</v>
      </c>
      <c r="J58" s="2">
        <f>TREND(Calibration!$A$2:$A$4,Calibration!$B$2:$B$4,C58)</f>
        <v>317.37899799009642</v>
      </c>
      <c r="K58" s="2">
        <f>TREND(Calibration!$A$2:$A$4,Calibration!$C$2:$C$4,E58)</f>
        <v>628.63171400788838</v>
      </c>
      <c r="L58" s="2">
        <f>TREND(Calibration!$A$2:$A$4,Calibration!$D$2:$D$4,G58)</f>
        <v>560.93536604056965</v>
      </c>
    </row>
    <row r="59" spans="1:12" x14ac:dyDescent="0.25">
      <c r="A59">
        <v>285082</v>
      </c>
      <c r="B59">
        <v>15.09300041</v>
      </c>
      <c r="C59">
        <v>0.30421999</v>
      </c>
      <c r="D59">
        <v>34.291000369999999</v>
      </c>
      <c r="E59">
        <v>0.27471000000000001</v>
      </c>
      <c r="F59">
        <v>37.23500061</v>
      </c>
      <c r="G59">
        <v>0.76090002000000001</v>
      </c>
      <c r="H59">
        <v>30.4090004</v>
      </c>
      <c r="J59" s="2">
        <f>TREND(Calibration!$A$2:$A$4,Calibration!$B$2:$B$4,C59)</f>
        <v>321.66873908089997</v>
      </c>
      <c r="K59" s="2">
        <f>TREND(Calibration!$A$2:$A$4,Calibration!$C$2:$C$4,E59)</f>
        <v>628.24130476433606</v>
      </c>
      <c r="L59" s="2">
        <f>TREND(Calibration!$A$2:$A$4,Calibration!$D$2:$D$4,G59)</f>
        <v>552.14768811023498</v>
      </c>
    </row>
    <row r="60" spans="1:12" x14ac:dyDescent="0.25">
      <c r="A60">
        <v>290082</v>
      </c>
      <c r="B60">
        <v>15.03100014</v>
      </c>
      <c r="C60">
        <v>0.30432998999999999</v>
      </c>
      <c r="D60">
        <v>34.287998199999997</v>
      </c>
      <c r="E60">
        <v>0.27373001000000002</v>
      </c>
      <c r="F60">
        <v>37.20299911</v>
      </c>
      <c r="G60">
        <v>0.75609999999999999</v>
      </c>
      <c r="H60">
        <v>30.429000850000001</v>
      </c>
      <c r="J60" s="2">
        <f>TREND(Calibration!$A$2:$A$4,Calibration!$B$2:$B$4,C60)</f>
        <v>322.15521459584716</v>
      </c>
      <c r="K60" s="2">
        <f>TREND(Calibration!$A$2:$A$4,Calibration!$C$2:$C$4,E60)</f>
        <v>620.5908917551576</v>
      </c>
      <c r="L60" s="2">
        <f>TREND(Calibration!$A$2:$A$4,Calibration!$D$2:$D$4,G60)</f>
        <v>548.74598392714699</v>
      </c>
    </row>
    <row r="61" spans="1:12" x14ac:dyDescent="0.25">
      <c r="A61">
        <v>295081</v>
      </c>
      <c r="B61">
        <v>14.97900009</v>
      </c>
      <c r="C61">
        <v>0.29994999999999999</v>
      </c>
      <c r="D61">
        <v>34.326000209999997</v>
      </c>
      <c r="E61">
        <v>0.27410999000000003</v>
      </c>
      <c r="F61">
        <v>37.178001399999999</v>
      </c>
      <c r="G61">
        <v>0.75980002000000002</v>
      </c>
      <c r="H61">
        <v>30.42200089</v>
      </c>
      <c r="J61" s="2">
        <f>TREND(Calibration!$A$2:$A$4,Calibration!$B$2:$B$4,C61)</f>
        <v>302.78468831663577</v>
      </c>
      <c r="K61" s="2">
        <f>TREND(Calibration!$A$2:$A$4,Calibration!$C$2:$C$4,E61)</f>
        <v>623.55725257029621</v>
      </c>
      <c r="L61" s="2">
        <f>TREND(Calibration!$A$2:$A$4,Calibration!$D$2:$D$4,G61)</f>
        <v>551.36813414975222</v>
      </c>
    </row>
    <row r="62" spans="1:12" x14ac:dyDescent="0.25">
      <c r="A62">
        <v>300083</v>
      </c>
      <c r="B62">
        <v>15.006999970000001</v>
      </c>
      <c r="C62">
        <v>0.30340999000000002</v>
      </c>
      <c r="D62">
        <v>34.301998140000002</v>
      </c>
      <c r="E62">
        <v>0.27438000000000001</v>
      </c>
      <c r="F62">
        <v>37.250999450000002</v>
      </c>
      <c r="G62">
        <v>0.77819996999999996</v>
      </c>
      <c r="H62">
        <v>30.48200035</v>
      </c>
      <c r="J62" s="2">
        <f>TREND(Calibration!$A$2:$A$4,Calibration!$B$2:$B$4,C62)</f>
        <v>318.08651028901681</v>
      </c>
      <c r="K62" s="2">
        <f>TREND(Calibration!$A$2:$A$4,Calibration!$C$2:$C$4,E62)</f>
        <v>625.66511899404372</v>
      </c>
      <c r="L62" s="2">
        <f>TREND(Calibration!$A$2:$A$4,Calibration!$D$2:$D$4,G62)</f>
        <v>564.4079104181028</v>
      </c>
    </row>
    <row r="63" spans="1:12" x14ac:dyDescent="0.25">
      <c r="A63">
        <v>305080</v>
      </c>
      <c r="B63">
        <v>14.99400043</v>
      </c>
      <c r="C63">
        <v>0.30076000000000003</v>
      </c>
      <c r="D63">
        <v>34.305000309999997</v>
      </c>
      <c r="E63">
        <v>0.27367999999999998</v>
      </c>
      <c r="F63">
        <v>37.2859993</v>
      </c>
      <c r="G63">
        <v>0.77710003000000005</v>
      </c>
      <c r="H63">
        <v>30.437000269999999</v>
      </c>
      <c r="J63" s="2">
        <f>TREND(Calibration!$A$2:$A$4,Calibration!$B$2:$B$4,C63)</f>
        <v>306.36691710851937</v>
      </c>
      <c r="K63" s="2">
        <f>TREND(Calibration!$A$2:$A$4,Calibration!$C$2:$C$4,E63)</f>
        <v>620.20048251160438</v>
      </c>
      <c r="L63" s="2">
        <f>TREND(Calibration!$A$2:$A$4,Calibration!$D$2:$D$4,G63)</f>
        <v>563.62839897874517</v>
      </c>
    </row>
    <row r="64" spans="1:12" x14ac:dyDescent="0.25">
      <c r="A64">
        <v>310105</v>
      </c>
      <c r="B64">
        <v>14.93999958</v>
      </c>
      <c r="C64">
        <v>0.29973</v>
      </c>
      <c r="D64">
        <v>34.323001859999998</v>
      </c>
      <c r="E64">
        <v>0.27318998999999999</v>
      </c>
      <c r="F64">
        <v>37.208999630000001</v>
      </c>
      <c r="G64">
        <v>0.76630001999999997</v>
      </c>
      <c r="H64">
        <v>30.40600014</v>
      </c>
      <c r="J64" s="2">
        <f>TREND(Calibration!$A$2:$A$4,Calibration!$B$2:$B$4,C64)</f>
        <v>301.81173728674162</v>
      </c>
      <c r="K64" s="2">
        <f>TREND(Calibration!$A$2:$A$4,Calibration!$C$2:$C$4,E64)</f>
        <v>616.37515890766213</v>
      </c>
      <c r="L64" s="2">
        <f>TREND(Calibration!$A$2:$A$4,Calibration!$D$2:$D$4,G64)</f>
        <v>555.97458937078693</v>
      </c>
    </row>
    <row r="65" spans="1:12" x14ac:dyDescent="0.25">
      <c r="A65">
        <v>315082</v>
      </c>
      <c r="B65">
        <v>14.98600006</v>
      </c>
      <c r="C65">
        <v>0.29826998999999998</v>
      </c>
      <c r="D65">
        <v>34.306999210000001</v>
      </c>
      <c r="E65">
        <v>0.27243999000000002</v>
      </c>
      <c r="F65">
        <v>37.208999630000001</v>
      </c>
      <c r="G65">
        <v>0.77010000000000001</v>
      </c>
      <c r="H65">
        <v>30.396999359999999</v>
      </c>
      <c r="J65" s="2">
        <f>TREND(Calibration!$A$2:$A$4,Calibration!$B$2:$B$4,C65)</f>
        <v>295.3548362269421</v>
      </c>
      <c r="K65" s="2">
        <f>TREND(Calibration!$A$2:$A$4,Calibration!$C$2:$C$4,E65)</f>
        <v>610.52019124790627</v>
      </c>
      <c r="L65" s="2">
        <f>TREND(Calibration!$A$2:$A$4,Calibration!$D$2:$D$4,G65)</f>
        <v>558.66757978783744</v>
      </c>
    </row>
    <row r="66" spans="1:12" x14ac:dyDescent="0.25">
      <c r="A66">
        <v>320090</v>
      </c>
      <c r="B66">
        <v>15.114000320000001</v>
      </c>
      <c r="C66">
        <v>0.30298001000000002</v>
      </c>
      <c r="D66">
        <v>34.27999878</v>
      </c>
      <c r="E66">
        <v>0.27215999000000002</v>
      </c>
      <c r="F66">
        <v>37.248001100000003</v>
      </c>
      <c r="G66">
        <v>0.77929996999999995</v>
      </c>
      <c r="H66">
        <v>30.4659996</v>
      </c>
      <c r="J66" s="2">
        <f>TREND(Calibration!$A$2:$A$4,Calibration!$B$2:$B$4,C66)</f>
        <v>316.18492172613537</v>
      </c>
      <c r="K66" s="2">
        <f>TREND(Calibration!$A$2:$A$4,Calibration!$C$2:$C$4,E66)</f>
        <v>608.33433665493089</v>
      </c>
      <c r="L66" s="2">
        <f>TREND(Calibration!$A$2:$A$4,Calibration!$D$2:$D$4,G66)</f>
        <v>565.18746437858567</v>
      </c>
    </row>
    <row r="67" spans="1:12" x14ac:dyDescent="0.25">
      <c r="A67">
        <v>325083</v>
      </c>
      <c r="B67">
        <v>15.17199993</v>
      </c>
      <c r="C67">
        <v>0.30221998999999999</v>
      </c>
      <c r="D67">
        <v>34.301998140000002</v>
      </c>
      <c r="E67">
        <v>0.27221999000000002</v>
      </c>
      <c r="F67">
        <v>37.248001100000003</v>
      </c>
      <c r="G67">
        <v>0.78200000999999997</v>
      </c>
      <c r="H67">
        <v>30.405000690000001</v>
      </c>
      <c r="J67" s="2">
        <f>TREND(Calibration!$A$2:$A$4,Calibration!$B$2:$B$4,C67)</f>
        <v>312.8237297182252</v>
      </c>
      <c r="K67" s="2">
        <f>TREND(Calibration!$A$2:$A$4,Calibration!$C$2:$C$4,E67)</f>
        <v>608.80273406771153</v>
      </c>
      <c r="L67" s="2">
        <f>TREND(Calibration!$A$2:$A$4,Calibration!$D$2:$D$4,G67)</f>
        <v>567.10094335627844</v>
      </c>
    </row>
    <row r="68" spans="1:12" x14ac:dyDescent="0.25">
      <c r="A68">
        <v>330081</v>
      </c>
      <c r="B68">
        <v>15.272999759999999</v>
      </c>
      <c r="C68">
        <v>0.30135000000000001</v>
      </c>
      <c r="D68">
        <v>34.312000269999999</v>
      </c>
      <c r="E68">
        <v>0.27276</v>
      </c>
      <c r="F68">
        <v>37.2859993</v>
      </c>
      <c r="G68">
        <v>0.79059999999999997</v>
      </c>
      <c r="H68">
        <v>30.447000500000001</v>
      </c>
      <c r="J68" s="2">
        <f>TREND(Calibration!$A$2:$A$4,Calibration!$B$2:$B$4,C68)</f>
        <v>308.97619487050838</v>
      </c>
      <c r="K68" s="2">
        <f>TREND(Calibration!$A$2:$A$4,Calibration!$C$2:$C$4,E68)</f>
        <v>613.01838884897074</v>
      </c>
      <c r="L68" s="2">
        <f>TREND(Calibration!$A$2:$A$4,Calibration!$D$2:$D$4,G68)</f>
        <v>573.19563086956259</v>
      </c>
    </row>
    <row r="69" spans="1:12" x14ac:dyDescent="0.25">
      <c r="A69">
        <v>335081</v>
      </c>
      <c r="B69">
        <v>15.23700047</v>
      </c>
      <c r="C69">
        <v>0.30226999999999998</v>
      </c>
      <c r="D69">
        <v>34.301998140000002</v>
      </c>
      <c r="E69">
        <v>0.27314000999999999</v>
      </c>
      <c r="F69">
        <v>37.270000459999999</v>
      </c>
      <c r="G69">
        <v>0.78469997999999996</v>
      </c>
      <c r="H69">
        <v>30.434000019999999</v>
      </c>
      <c r="J69" s="2">
        <f>TREND(Calibration!$A$2:$A$4,Calibration!$B$2:$B$4,C69)</f>
        <v>313.04489917733872</v>
      </c>
      <c r="K69" s="2">
        <f>TREND(Calibration!$A$2:$A$4,Calibration!$C$2:$C$4,E69)</f>
        <v>615.98498386281585</v>
      </c>
      <c r="L69" s="2">
        <f>TREND(Calibration!$A$2:$A$4,Calibration!$D$2:$D$4,G69)</f>
        <v>569.01437272599185</v>
      </c>
    </row>
    <row r="70" spans="1:12" x14ac:dyDescent="0.25">
      <c r="A70">
        <v>340098</v>
      </c>
      <c r="B70">
        <v>15.20100021</v>
      </c>
      <c r="C70">
        <v>0.29486999000000003</v>
      </c>
      <c r="D70">
        <v>34.276000979999999</v>
      </c>
      <c r="E70">
        <v>0.27334999999999998</v>
      </c>
      <c r="F70">
        <v>37.222999569999999</v>
      </c>
      <c r="G70">
        <v>0.77710003000000005</v>
      </c>
      <c r="H70">
        <v>30.492000579999999</v>
      </c>
      <c r="J70" s="2">
        <f>TREND(Calibration!$A$2:$A$4,Calibration!$B$2:$B$4,C70)</f>
        <v>280.31832031039494</v>
      </c>
      <c r="K70" s="2">
        <f>TREND(Calibration!$A$2:$A$4,Calibration!$C$2:$C$4,E70)</f>
        <v>617.62429674131204</v>
      </c>
      <c r="L70" s="2">
        <f>TREND(Calibration!$A$2:$A$4,Calibration!$D$2:$D$4,G70)</f>
        <v>563.62839897874517</v>
      </c>
    </row>
    <row r="71" spans="1:12" x14ac:dyDescent="0.25">
      <c r="A71">
        <v>345082</v>
      </c>
      <c r="B71">
        <v>15.10499954</v>
      </c>
      <c r="C71">
        <v>0.30292001000000002</v>
      </c>
      <c r="D71">
        <v>34.310001370000002</v>
      </c>
      <c r="E71">
        <v>0.27351998999999999</v>
      </c>
      <c r="F71">
        <v>37.206001280000002</v>
      </c>
      <c r="G71">
        <v>0.76740003000000001</v>
      </c>
      <c r="H71">
        <v>30.496000290000001</v>
      </c>
      <c r="J71" s="2">
        <f>TREND(Calibration!$A$2:$A$4,Calibration!$B$2:$B$4,C71)</f>
        <v>315.91957144525509</v>
      </c>
      <c r="K71" s="2">
        <f>TREND(Calibration!$A$2:$A$4,Calibration!$C$2:$C$4,E71)</f>
        <v>618.95134467795447</v>
      </c>
      <c r="L71" s="2">
        <f>TREND(Calibration!$A$2:$A$4,Calibration!$D$2:$D$4,G71)</f>
        <v>556.75415041812403</v>
      </c>
    </row>
    <row r="72" spans="1:12" x14ac:dyDescent="0.25">
      <c r="A72">
        <v>350081</v>
      </c>
      <c r="B72">
        <v>15.03499985</v>
      </c>
      <c r="C72">
        <v>0.30206000999999999</v>
      </c>
      <c r="D72">
        <v>34.308998109999997</v>
      </c>
      <c r="E72">
        <v>0.27443999000000002</v>
      </c>
      <c r="F72">
        <v>37.213001249999998</v>
      </c>
      <c r="G72">
        <v>0.76359999000000001</v>
      </c>
      <c r="H72">
        <v>30.457000730000001</v>
      </c>
      <c r="J72" s="2">
        <f>TREND(Calibration!$A$2:$A$4,Calibration!$B$2:$B$4,C72)</f>
        <v>312.1162174193048</v>
      </c>
      <c r="K72" s="2">
        <f>TREND(Calibration!$A$2:$A$4,Calibration!$C$2:$C$4,E72)</f>
        <v>626.13343834058855</v>
      </c>
      <c r="L72" s="2">
        <f>TREND(Calibration!$A$2:$A$4,Calibration!$D$2:$D$4,G72)</f>
        <v>554.06111747994839</v>
      </c>
    </row>
    <row r="73" spans="1:12" x14ac:dyDescent="0.25">
      <c r="A73">
        <v>355082</v>
      </c>
      <c r="B73">
        <v>15.00899982</v>
      </c>
      <c r="C73">
        <v>0.30098000000000003</v>
      </c>
      <c r="D73">
        <v>34.33000183</v>
      </c>
      <c r="E73">
        <v>0.27480999</v>
      </c>
      <c r="F73">
        <v>37.228000639999998</v>
      </c>
      <c r="G73">
        <v>0.76849997000000003</v>
      </c>
      <c r="H73">
        <v>30.42200089</v>
      </c>
      <c r="J73" s="2">
        <f>TREND(Calibration!$A$2:$A$4,Calibration!$B$2:$B$4,C73)</f>
        <v>307.33986813841352</v>
      </c>
      <c r="K73" s="2">
        <f>TREND(Calibration!$A$2:$A$4,Calibration!$C$2:$C$4,E73)</f>
        <v>629.02188905273465</v>
      </c>
      <c r="L73" s="2">
        <f>TREND(Calibration!$A$2:$A$4,Calibration!$D$2:$D$4,G73)</f>
        <v>557.53366185748166</v>
      </c>
    </row>
    <row r="74" spans="1:12" x14ac:dyDescent="0.25">
      <c r="A74">
        <v>360089</v>
      </c>
      <c r="B74">
        <v>14.97000027</v>
      </c>
      <c r="C74">
        <v>0.30135000000000001</v>
      </c>
      <c r="D74">
        <v>34.284999849999998</v>
      </c>
      <c r="E74">
        <v>0.27568000999999998</v>
      </c>
      <c r="F74">
        <v>37.222000119999997</v>
      </c>
      <c r="G74">
        <v>0.76959997000000002</v>
      </c>
      <c r="H74">
        <v>30.469999309999999</v>
      </c>
      <c r="J74" s="2">
        <f>TREND(Calibration!$A$2:$A$4,Calibration!$B$2:$B$4,C74)</f>
        <v>308.97619487050838</v>
      </c>
      <c r="K74" s="2">
        <f>TREND(Calibration!$A$2:$A$4,Calibration!$C$2:$C$4,E74)</f>
        <v>635.81380767052246</v>
      </c>
      <c r="L74" s="2">
        <f>TREND(Calibration!$A$2:$A$4,Calibration!$D$2:$D$4,G74)</f>
        <v>558.31321581796453</v>
      </c>
    </row>
    <row r="75" spans="1:12" x14ac:dyDescent="0.25">
      <c r="A75">
        <v>365097</v>
      </c>
      <c r="B75">
        <v>14.977999690000001</v>
      </c>
      <c r="C75">
        <v>0.30237999999999998</v>
      </c>
      <c r="D75">
        <v>34.257999419999997</v>
      </c>
      <c r="E75">
        <v>0.27638000000000001</v>
      </c>
      <c r="F75">
        <v>37.2859993</v>
      </c>
      <c r="G75">
        <v>0.77499998000000003</v>
      </c>
      <c r="H75">
        <v>30.476999280000001</v>
      </c>
      <c r="J75" s="2">
        <f>TREND(Calibration!$A$2:$A$4,Calibration!$B$2:$B$4,C75)</f>
        <v>313.53137469228591</v>
      </c>
      <c r="K75" s="2">
        <f>TREND(Calibration!$A$2:$A$4,Calibration!$C$2:$C$4,E75)</f>
        <v>641.27836608672601</v>
      </c>
      <c r="L75" s="2">
        <f>TREND(Calibration!$A$2:$A$4,Calibration!$D$2:$D$4,G75)</f>
        <v>562.14012416537071</v>
      </c>
    </row>
    <row r="76" spans="1:12" x14ac:dyDescent="0.25">
      <c r="A76">
        <v>370083</v>
      </c>
      <c r="B76">
        <v>14.95699978</v>
      </c>
      <c r="C76">
        <v>0.29994999999999999</v>
      </c>
      <c r="D76">
        <v>34.258998869999999</v>
      </c>
      <c r="E76">
        <v>0.27638000000000001</v>
      </c>
      <c r="F76">
        <v>37.224998470000003</v>
      </c>
      <c r="G76">
        <v>0.75980002000000002</v>
      </c>
      <c r="H76">
        <v>30.506000520000001</v>
      </c>
      <c r="J76" s="2">
        <f>TREND(Calibration!$A$2:$A$4,Calibration!$B$2:$B$4,C76)</f>
        <v>302.78468831663577</v>
      </c>
      <c r="K76" s="2">
        <f>TREND(Calibration!$A$2:$A$4,Calibration!$C$2:$C$4,E76)</f>
        <v>641.27836608672601</v>
      </c>
      <c r="L76" s="2">
        <f>TREND(Calibration!$A$2:$A$4,Calibration!$D$2:$D$4,G76)</f>
        <v>551.36813414975222</v>
      </c>
    </row>
    <row r="77" spans="1:12" x14ac:dyDescent="0.25">
      <c r="A77">
        <v>375094</v>
      </c>
      <c r="B77">
        <v>14.99699974</v>
      </c>
      <c r="C77">
        <v>0.30270999999999998</v>
      </c>
      <c r="D77">
        <v>34.251998899999997</v>
      </c>
      <c r="E77">
        <v>0.27698001</v>
      </c>
      <c r="F77">
        <v>37.2820015</v>
      </c>
      <c r="G77">
        <v>0.76899998999999997</v>
      </c>
      <c r="H77">
        <v>30.524999619999999</v>
      </c>
      <c r="J77" s="2">
        <f>TREND(Calibration!$A$2:$A$4,Calibration!$B$2:$B$4,C77)</f>
        <v>314.99080123712724</v>
      </c>
      <c r="K77" s="2">
        <f>TREND(Calibration!$A$2:$A$4,Calibration!$C$2:$C$4,E77)</f>
        <v>645.96241828076586</v>
      </c>
      <c r="L77" s="2">
        <f>TREND(Calibration!$A$2:$A$4,Calibration!$D$2:$D$4,G77)</f>
        <v>557.88801874050034</v>
      </c>
    </row>
    <row r="78" spans="1:12" x14ac:dyDescent="0.25">
      <c r="A78">
        <v>380082</v>
      </c>
      <c r="B78">
        <v>14.99600029</v>
      </c>
      <c r="C78">
        <v>0.30454001000000003</v>
      </c>
      <c r="D78">
        <v>34.257999419999997</v>
      </c>
      <c r="E78">
        <v>0.27729999999999999</v>
      </c>
      <c r="F78">
        <v>37.213001249999998</v>
      </c>
      <c r="G78">
        <v>0.75770002999999997</v>
      </c>
      <c r="H78">
        <v>30.479999540000001</v>
      </c>
      <c r="J78" s="2">
        <f>TREND(Calibration!$A$2:$A$4,Calibration!$B$2:$B$4,C78)</f>
        <v>323.08402902902185</v>
      </c>
      <c r="K78" s="2">
        <f>TREND(Calibration!$A$2:$A$4,Calibration!$C$2:$C$4,E78)</f>
        <v>648.46045974935964</v>
      </c>
      <c r="L78" s="2">
        <f>TREND(Calibration!$A$2:$A$4,Calibration!$D$2:$D$4,G78)</f>
        <v>549.87990185750277</v>
      </c>
    </row>
    <row r="79" spans="1:12" x14ac:dyDescent="0.25">
      <c r="A79">
        <v>385119</v>
      </c>
      <c r="B79">
        <v>15.083000180000001</v>
      </c>
      <c r="C79">
        <v>0.30459999999999998</v>
      </c>
      <c r="D79">
        <v>34.26499939</v>
      </c>
      <c r="E79">
        <v>0.27768000999999998</v>
      </c>
      <c r="F79">
        <v>37.278999329999998</v>
      </c>
      <c r="G79">
        <v>0.77439999999999998</v>
      </c>
      <c r="H79">
        <v>30.527999879999999</v>
      </c>
      <c r="J79" s="2">
        <f>TREND(Calibration!$A$2:$A$4,Calibration!$B$2:$B$4,C79)</f>
        <v>323.34933508485506</v>
      </c>
      <c r="K79" s="2">
        <f>TREND(Calibration!$A$2:$A$4,Calibration!$C$2:$C$4,E79)</f>
        <v>651.42705476320475</v>
      </c>
      <c r="L79" s="2">
        <f>TREND(Calibration!$A$2:$A$4,Calibration!$D$2:$D$4,G79)</f>
        <v>561.71492708790663</v>
      </c>
    </row>
    <row r="80" spans="1:12" x14ac:dyDescent="0.25">
      <c r="A80">
        <v>390081</v>
      </c>
      <c r="B80">
        <v>15.09399986</v>
      </c>
      <c r="C80">
        <v>0.30287001000000002</v>
      </c>
      <c r="D80">
        <v>34.27999878</v>
      </c>
      <c r="E80">
        <v>0.27864999000000001</v>
      </c>
      <c r="F80">
        <v>37.273998259999999</v>
      </c>
      <c r="G80">
        <v>0.77710003000000005</v>
      </c>
      <c r="H80">
        <v>30.51799965</v>
      </c>
      <c r="J80" s="2">
        <f>TREND(Calibration!$A$2:$A$4,Calibration!$B$2:$B$4,C80)</f>
        <v>315.69844621118818</v>
      </c>
      <c r="K80" s="2">
        <f>TREND(Calibration!$A$2:$A$4,Calibration!$C$2:$C$4,E80)</f>
        <v>658.99932347068511</v>
      </c>
      <c r="L80" s="2">
        <f>TREND(Calibration!$A$2:$A$4,Calibration!$D$2:$D$4,G80)</f>
        <v>563.62839897874517</v>
      </c>
    </row>
    <row r="81" spans="1:12" x14ac:dyDescent="0.25">
      <c r="A81">
        <v>395084</v>
      </c>
      <c r="B81">
        <v>15.01799965</v>
      </c>
      <c r="C81">
        <v>0.30237999999999998</v>
      </c>
      <c r="D81">
        <v>34.252998349999999</v>
      </c>
      <c r="E81">
        <v>0.27772998999999998</v>
      </c>
      <c r="F81">
        <v>37.224998470000003</v>
      </c>
      <c r="G81">
        <v>0.76630001999999997</v>
      </c>
      <c r="H81">
        <v>30.51499939</v>
      </c>
      <c r="J81" s="2">
        <f>TREND(Calibration!$A$2:$A$4,Calibration!$B$2:$B$4,C81)</f>
        <v>313.53137469228591</v>
      </c>
      <c r="K81" s="2">
        <f>TREND(Calibration!$A$2:$A$4,Calibration!$C$2:$C$4,E81)</f>
        <v>651.81722980805057</v>
      </c>
      <c r="L81" s="2">
        <f>TREND(Calibration!$A$2:$A$4,Calibration!$D$2:$D$4,G81)</f>
        <v>555.97458937078693</v>
      </c>
    </row>
    <row r="82" spans="1:12" x14ac:dyDescent="0.25">
      <c r="A82">
        <v>400090</v>
      </c>
      <c r="B82">
        <v>14.963000299999999</v>
      </c>
      <c r="C82">
        <v>0.29919001000000001</v>
      </c>
      <c r="D82">
        <v>34.269001009999997</v>
      </c>
      <c r="E82">
        <v>0.27724999</v>
      </c>
      <c r="F82">
        <v>37.259998320000001</v>
      </c>
      <c r="G82">
        <v>0.76740003000000001</v>
      </c>
      <c r="H82">
        <v>30.53100014</v>
      </c>
      <c r="J82" s="2">
        <f>TREND(Calibration!$A$2:$A$4,Calibration!$B$2:$B$4,C82)</f>
        <v>299.42362898386614</v>
      </c>
      <c r="K82" s="2">
        <f>TREND(Calibration!$A$2:$A$4,Calibration!$C$2:$C$4,E82)</f>
        <v>648.07005050580733</v>
      </c>
      <c r="L82" s="2">
        <f>TREND(Calibration!$A$2:$A$4,Calibration!$D$2:$D$4,G82)</f>
        <v>556.75415041812403</v>
      </c>
    </row>
    <row r="83" spans="1:12" x14ac:dyDescent="0.25">
      <c r="A83">
        <v>405087</v>
      </c>
      <c r="B83">
        <v>14.96199989</v>
      </c>
      <c r="C83">
        <v>0.30329999000000002</v>
      </c>
      <c r="D83">
        <v>34.249000549999998</v>
      </c>
      <c r="E83">
        <v>0.27735000999999998</v>
      </c>
      <c r="F83">
        <v>37.2820015</v>
      </c>
      <c r="G83">
        <v>0.77229999999999999</v>
      </c>
      <c r="H83">
        <v>30.541000369999999</v>
      </c>
      <c r="J83" s="2">
        <f>TREND(Calibration!$A$2:$A$4,Calibration!$B$2:$B$4,C83)</f>
        <v>317.60003477406963</v>
      </c>
      <c r="K83" s="2">
        <f>TREND(Calibration!$A$2:$A$4,Calibration!$C$2:$C$4,E83)</f>
        <v>648.85086899291196</v>
      </c>
      <c r="L83" s="2">
        <f>TREND(Calibration!$A$2:$A$4,Calibration!$D$2:$D$4,G83)</f>
        <v>560.22668770880307</v>
      </c>
    </row>
    <row r="84" spans="1:12" x14ac:dyDescent="0.25">
      <c r="A84">
        <v>410083</v>
      </c>
      <c r="B84">
        <v>14.944000239999999</v>
      </c>
      <c r="C84">
        <v>0.30292001000000002</v>
      </c>
      <c r="D84">
        <v>34.263999939999998</v>
      </c>
      <c r="E84">
        <v>0.27729999999999999</v>
      </c>
      <c r="F84">
        <v>37.254001619999997</v>
      </c>
      <c r="G84">
        <v>0.76789998999999998</v>
      </c>
      <c r="H84">
        <v>30.556999210000001</v>
      </c>
      <c r="J84" s="2">
        <f>TREND(Calibration!$A$2:$A$4,Calibration!$B$2:$B$4,C84)</f>
        <v>315.91957144525509</v>
      </c>
      <c r="K84" s="2">
        <f>TREND(Calibration!$A$2:$A$4,Calibration!$C$2:$C$4,E84)</f>
        <v>648.46045974935964</v>
      </c>
      <c r="L84" s="2">
        <f>TREND(Calibration!$A$2:$A$4,Calibration!$D$2:$D$4,G84)</f>
        <v>557.10846478001758</v>
      </c>
    </row>
    <row r="85" spans="1:12" x14ac:dyDescent="0.25">
      <c r="A85">
        <v>415090</v>
      </c>
      <c r="B85">
        <v>14.92500019</v>
      </c>
      <c r="C85">
        <v>0.30410999</v>
      </c>
      <c r="D85">
        <v>34.296001429999997</v>
      </c>
      <c r="E85">
        <v>0.27800000000000002</v>
      </c>
      <c r="F85">
        <v>37.219001769999998</v>
      </c>
      <c r="G85">
        <v>0.76149999999999995</v>
      </c>
      <c r="H85">
        <v>30.482999800000002</v>
      </c>
      <c r="J85" s="2">
        <f>TREND(Calibration!$A$2:$A$4,Calibration!$B$2:$B$4,C85)</f>
        <v>321.18226356595301</v>
      </c>
      <c r="K85" s="2">
        <f>TREND(Calibration!$A$2:$A$4,Calibration!$C$2:$C$4,E85)</f>
        <v>653.92509623179853</v>
      </c>
      <c r="L85" s="2">
        <f>TREND(Calibration!$A$2:$A$4,Calibration!$D$2:$D$4,G85)</f>
        <v>552.57288518769906</v>
      </c>
    </row>
    <row r="86" spans="1:12" x14ac:dyDescent="0.25">
      <c r="A86">
        <v>420081</v>
      </c>
      <c r="B86">
        <v>14.998999599999999</v>
      </c>
      <c r="C86">
        <v>0.30335000000000001</v>
      </c>
      <c r="D86">
        <v>34.269001009999997</v>
      </c>
      <c r="E86">
        <v>0.27740999999999999</v>
      </c>
      <c r="F86">
        <v>37.222000119999997</v>
      </c>
      <c r="G86">
        <v>0.76249999000000002</v>
      </c>
      <c r="H86">
        <v>30.469999309999999</v>
      </c>
      <c r="J86" s="2">
        <f>TREND(Calibration!$A$2:$A$4,Calibration!$B$2:$B$4,C86)</f>
        <v>317.82120423318338</v>
      </c>
      <c r="K86" s="2">
        <f>TREND(Calibration!$A$2:$A$4,Calibration!$C$2:$C$4,E86)</f>
        <v>649.31918833945724</v>
      </c>
      <c r="L86" s="2">
        <f>TREND(Calibration!$A$2:$A$4,Calibration!$D$2:$D$4,G86)</f>
        <v>553.28156351946564</v>
      </c>
    </row>
    <row r="87" spans="1:12" x14ac:dyDescent="0.25">
      <c r="A87">
        <v>425081</v>
      </c>
      <c r="B87">
        <v>15.06700039</v>
      </c>
      <c r="C87">
        <v>0.30044000999999998</v>
      </c>
      <c r="D87">
        <v>34.306999210000001</v>
      </c>
      <c r="E87">
        <v>0.27632999000000003</v>
      </c>
      <c r="F87">
        <v>37.23500061</v>
      </c>
      <c r="G87">
        <v>0.76310003000000004</v>
      </c>
      <c r="H87">
        <v>30.42200089</v>
      </c>
      <c r="J87" s="2">
        <f>TREND(Calibration!$A$2:$A$4,Calibration!$B$2:$B$4,C87)</f>
        <v>304.95175983553804</v>
      </c>
      <c r="K87" s="2">
        <f>TREND(Calibration!$A$2:$A$4,Calibration!$C$2:$C$4,E87)</f>
        <v>640.8879568431737</v>
      </c>
      <c r="L87" s="2">
        <f>TREND(Calibration!$A$2:$A$4,Calibration!$D$2:$D$4,G87)</f>
        <v>553.70680311805484</v>
      </c>
    </row>
    <row r="88" spans="1:12" x14ac:dyDescent="0.25">
      <c r="A88">
        <v>430134</v>
      </c>
      <c r="B88">
        <v>15.11600018</v>
      </c>
      <c r="C88">
        <v>0.30346000000000001</v>
      </c>
      <c r="D88">
        <v>34.298999790000003</v>
      </c>
      <c r="E88">
        <v>0.27568000999999998</v>
      </c>
      <c r="F88">
        <v>37.29499817</v>
      </c>
      <c r="G88">
        <v>0.77439999999999998</v>
      </c>
      <c r="H88">
        <v>30.489999770000001</v>
      </c>
      <c r="J88" s="2">
        <f>TREND(Calibration!$A$2:$A$4,Calibration!$B$2:$B$4,C88)</f>
        <v>318.30767974813034</v>
      </c>
      <c r="K88" s="2">
        <f>TREND(Calibration!$A$2:$A$4,Calibration!$C$2:$C$4,E88)</f>
        <v>635.81380767052246</v>
      </c>
      <c r="L88" s="2">
        <f>TREND(Calibration!$A$2:$A$4,Calibration!$D$2:$D$4,G88)</f>
        <v>561.71492708790663</v>
      </c>
    </row>
    <row r="89" spans="1:12" x14ac:dyDescent="0.25">
      <c r="A89">
        <v>435081</v>
      </c>
      <c r="B89">
        <v>15.097999570000001</v>
      </c>
      <c r="C89">
        <v>0.30772999000000001</v>
      </c>
      <c r="D89">
        <v>34.263000490000003</v>
      </c>
      <c r="E89">
        <v>0.27529999999999999</v>
      </c>
      <c r="F89">
        <v>37.2820015</v>
      </c>
      <c r="G89">
        <v>0.76789998999999998</v>
      </c>
      <c r="H89">
        <v>30.458000179999999</v>
      </c>
      <c r="J89" s="2">
        <f>TREND(Calibration!$A$2:$A$4,Calibration!$B$2:$B$4,C89)</f>
        <v>337.19173051239454</v>
      </c>
      <c r="K89" s="2">
        <f>TREND(Calibration!$A$2:$A$4,Calibration!$C$2:$C$4,E89)</f>
        <v>632.84721265667736</v>
      </c>
      <c r="L89" s="2">
        <f>TREND(Calibration!$A$2:$A$4,Calibration!$D$2:$D$4,G89)</f>
        <v>557.10846478001758</v>
      </c>
    </row>
    <row r="90" spans="1:12" x14ac:dyDescent="0.25">
      <c r="A90">
        <v>440081</v>
      </c>
      <c r="B90">
        <v>15.03199959</v>
      </c>
      <c r="C90">
        <v>0.31</v>
      </c>
      <c r="D90">
        <v>34.283000950000002</v>
      </c>
      <c r="E90">
        <v>0.27529999999999999</v>
      </c>
      <c r="F90">
        <v>37.219001769999998</v>
      </c>
      <c r="G90">
        <v>0.76580000000000004</v>
      </c>
      <c r="H90">
        <v>30.493000030000001</v>
      </c>
      <c r="J90" s="2">
        <f>TREND(Calibration!$A$2:$A$4,Calibration!$B$2:$B$4,C90)</f>
        <v>347.23086036407744</v>
      </c>
      <c r="K90" s="2">
        <f>TREND(Calibration!$A$2:$A$4,Calibration!$C$2:$C$4,E90)</f>
        <v>632.84721265667736</v>
      </c>
      <c r="L90" s="2">
        <f>TREND(Calibration!$A$2:$A$4,Calibration!$D$2:$D$4,G90)</f>
        <v>555.62023248776825</v>
      </c>
    </row>
    <row r="91" spans="1:12" x14ac:dyDescent="0.25">
      <c r="A91">
        <v>445086</v>
      </c>
      <c r="B91">
        <v>15.036000250000001</v>
      </c>
      <c r="C91">
        <v>0.30248999999999998</v>
      </c>
      <c r="D91">
        <v>34.26499939</v>
      </c>
      <c r="E91">
        <v>0.27568000999999998</v>
      </c>
      <c r="F91">
        <v>37.289001460000001</v>
      </c>
      <c r="G91">
        <v>0.77549999999999997</v>
      </c>
      <c r="H91">
        <v>30.469999309999999</v>
      </c>
      <c r="J91" s="2">
        <f>TREND(Calibration!$A$2:$A$4,Calibration!$B$2:$B$4,C91)</f>
        <v>314.01785020723287</v>
      </c>
      <c r="K91" s="2">
        <f>TREND(Calibration!$A$2:$A$4,Calibration!$C$2:$C$4,E91)</f>
        <v>635.81380767052246</v>
      </c>
      <c r="L91" s="2">
        <f>TREND(Calibration!$A$2:$A$4,Calibration!$D$2:$D$4,G91)</f>
        <v>562.49448104838939</v>
      </c>
    </row>
    <row r="92" spans="1:12" x14ac:dyDescent="0.25">
      <c r="A92">
        <v>450093</v>
      </c>
      <c r="B92">
        <v>14.946000099999999</v>
      </c>
      <c r="C92">
        <v>0.30583999000000001</v>
      </c>
      <c r="D92">
        <v>34.299999239999998</v>
      </c>
      <c r="E92">
        <v>0.27605998999999998</v>
      </c>
      <c r="F92">
        <v>37.259998320000001</v>
      </c>
      <c r="G92">
        <v>0.77229999999999999</v>
      </c>
      <c r="H92">
        <v>30.416000369999999</v>
      </c>
      <c r="J92" s="2">
        <f>TREND(Calibration!$A$2:$A$4,Calibration!$B$2:$B$4,C92)</f>
        <v>328.83319666466673</v>
      </c>
      <c r="K92" s="2">
        <f>TREND(Calibration!$A$2:$A$4,Calibration!$C$2:$C$4,E92)</f>
        <v>638.78016848566108</v>
      </c>
      <c r="L92" s="2">
        <f>TREND(Calibration!$A$2:$A$4,Calibration!$D$2:$D$4,G92)</f>
        <v>560.22668770880307</v>
      </c>
    </row>
    <row r="93" spans="1:12" x14ac:dyDescent="0.25">
      <c r="A93">
        <v>455087</v>
      </c>
      <c r="B93">
        <v>14.89500046</v>
      </c>
      <c r="C93">
        <v>0.30417000999999999</v>
      </c>
      <c r="D93">
        <v>34.321998600000001</v>
      </c>
      <c r="E93">
        <v>0.27573001000000003</v>
      </c>
      <c r="F93">
        <v>37.213001249999998</v>
      </c>
      <c r="G93">
        <v>0.76149999999999995</v>
      </c>
      <c r="H93">
        <v>30.399999619999999</v>
      </c>
      <c r="J93" s="2">
        <f>TREND(Calibration!$A$2:$A$4,Calibration!$B$2:$B$4,C93)</f>
        <v>321.44770229692676</v>
      </c>
      <c r="K93" s="2">
        <f>TREND(Calibration!$A$2:$A$4,Calibration!$C$2:$C$4,E93)</f>
        <v>636.20413884783989</v>
      </c>
      <c r="L93" s="2">
        <f>TREND(Calibration!$A$2:$A$4,Calibration!$D$2:$D$4,G93)</f>
        <v>552.57288518769906</v>
      </c>
    </row>
    <row r="94" spans="1:12" x14ac:dyDescent="0.25">
      <c r="A94">
        <v>460081</v>
      </c>
      <c r="B94">
        <v>14.86299992</v>
      </c>
      <c r="C94">
        <v>0.30594999</v>
      </c>
      <c r="D94">
        <v>34.256000520000001</v>
      </c>
      <c r="E94">
        <v>0.27665001</v>
      </c>
      <c r="F94">
        <v>37.19900131</v>
      </c>
      <c r="G94">
        <v>0.76039999999999996</v>
      </c>
      <c r="H94">
        <v>30.461000439999999</v>
      </c>
      <c r="J94" s="2">
        <f>TREND(Calibration!$A$2:$A$4,Calibration!$B$2:$B$4,C94)</f>
        <v>329.31967217961392</v>
      </c>
      <c r="K94" s="2">
        <f>TREND(Calibration!$A$2:$A$4,Calibration!$C$2:$C$4,E94)</f>
        <v>643.38623251047352</v>
      </c>
      <c r="L94" s="2">
        <f>TREND(Calibration!$A$2:$A$4,Calibration!$D$2:$D$4,G94)</f>
        <v>551.79333122721619</v>
      </c>
    </row>
    <row r="95" spans="1:12" x14ac:dyDescent="0.25">
      <c r="A95">
        <v>465081</v>
      </c>
      <c r="B95">
        <v>14.92199993</v>
      </c>
      <c r="C95">
        <v>0.30125001000000001</v>
      </c>
      <c r="D95">
        <v>34.265998840000002</v>
      </c>
      <c r="E95">
        <v>0.27595001000000002</v>
      </c>
      <c r="F95">
        <v>37.2179985</v>
      </c>
      <c r="G95">
        <v>0.76359999000000001</v>
      </c>
      <c r="H95">
        <v>30.413000109999999</v>
      </c>
      <c r="J95" s="2">
        <f>TREND(Calibration!$A$2:$A$4,Calibration!$B$2:$B$4,C95)</f>
        <v>308.53398862742142</v>
      </c>
      <c r="K95" s="2">
        <f>TREND(Calibration!$A$2:$A$4,Calibration!$C$2:$C$4,E95)</f>
        <v>637.92159602803463</v>
      </c>
      <c r="L95" s="2">
        <f>TREND(Calibration!$A$2:$A$4,Calibration!$D$2:$D$4,G95)</f>
        <v>554.06111747994839</v>
      </c>
    </row>
    <row r="96" spans="1:12" x14ac:dyDescent="0.25">
      <c r="A96">
        <v>470082</v>
      </c>
      <c r="B96">
        <v>14.946000099999999</v>
      </c>
      <c r="C96">
        <v>0.30237999999999998</v>
      </c>
      <c r="D96">
        <v>34.276000979999999</v>
      </c>
      <c r="E96">
        <v>0.27507999999999999</v>
      </c>
      <c r="F96">
        <v>37.247001650000001</v>
      </c>
      <c r="G96">
        <v>0.76359999000000001</v>
      </c>
      <c r="H96">
        <v>30.403999330000001</v>
      </c>
      <c r="J96" s="2">
        <f>TREND(Calibration!$A$2:$A$4,Calibration!$B$2:$B$4,C96)</f>
        <v>313.53137469228591</v>
      </c>
      <c r="K96" s="2">
        <f>TREND(Calibration!$A$2:$A$4,Calibration!$C$2:$C$4,E96)</f>
        <v>631.12975547648216</v>
      </c>
      <c r="L96" s="2">
        <f>TREND(Calibration!$A$2:$A$4,Calibration!$D$2:$D$4,G96)</f>
        <v>554.06111747994839</v>
      </c>
    </row>
    <row r="97" spans="1:12" x14ac:dyDescent="0.25">
      <c r="A97">
        <v>475081</v>
      </c>
      <c r="B97">
        <v>15.05000019</v>
      </c>
      <c r="C97">
        <v>0.30188999</v>
      </c>
      <c r="D97">
        <v>34.256999970000003</v>
      </c>
      <c r="E97">
        <v>0.27465001</v>
      </c>
      <c r="F97">
        <v>37.271999360000002</v>
      </c>
      <c r="G97">
        <v>0.7712</v>
      </c>
      <c r="H97">
        <v>30.406999590000002</v>
      </c>
      <c r="J97" s="2">
        <f>TREND(Calibration!$A$2:$A$4,Calibration!$B$2:$B$4,C97)</f>
        <v>311.36430317338386</v>
      </c>
      <c r="K97" s="2">
        <f>TREND(Calibration!$A$2:$A$4,Calibration!$C$2:$C$4,E97)</f>
        <v>627.77298541779123</v>
      </c>
      <c r="L97" s="2">
        <f>TREND(Calibration!$A$2:$A$4,Calibration!$D$2:$D$4,G97)</f>
        <v>559.4471337483202</v>
      </c>
    </row>
    <row r="98" spans="1:12" x14ac:dyDescent="0.25">
      <c r="A98">
        <v>480106</v>
      </c>
      <c r="B98">
        <v>15.09000015</v>
      </c>
      <c r="C98">
        <v>0.30687001000000003</v>
      </c>
      <c r="D98">
        <v>34.261001589999999</v>
      </c>
      <c r="E98">
        <v>0.27438000000000001</v>
      </c>
      <c r="F98">
        <v>37.263000490000003</v>
      </c>
      <c r="G98">
        <v>0.76789998999999998</v>
      </c>
      <c r="H98">
        <v>30.379999160000001</v>
      </c>
      <c r="J98" s="2">
        <f>TREND(Calibration!$A$2:$A$4,Calibration!$B$2:$B$4,C98)</f>
        <v>333.38846493653818</v>
      </c>
      <c r="K98" s="2">
        <f>TREND(Calibration!$A$2:$A$4,Calibration!$C$2:$C$4,E98)</f>
        <v>625.66511899404372</v>
      </c>
      <c r="L98" s="2">
        <f>TREND(Calibration!$A$2:$A$4,Calibration!$D$2:$D$4,G98)</f>
        <v>557.10846478001758</v>
      </c>
    </row>
    <row r="99" spans="1:12" x14ac:dyDescent="0.25">
      <c r="A99">
        <v>485083</v>
      </c>
      <c r="B99">
        <v>15.024999619999999</v>
      </c>
      <c r="C99">
        <v>0.30772999000000001</v>
      </c>
      <c r="D99">
        <v>34.284999849999998</v>
      </c>
      <c r="E99">
        <v>0.27351998999999999</v>
      </c>
      <c r="F99">
        <v>37.196998600000001</v>
      </c>
      <c r="G99">
        <v>0.75709998999999994</v>
      </c>
      <c r="H99">
        <v>30.476999280000001</v>
      </c>
      <c r="J99" s="2">
        <f>TREND(Calibration!$A$2:$A$4,Calibration!$B$2:$B$4,C99)</f>
        <v>337.19173051239454</v>
      </c>
      <c r="K99" s="2">
        <f>TREND(Calibration!$A$2:$A$4,Calibration!$C$2:$C$4,E99)</f>
        <v>618.95134467795447</v>
      </c>
      <c r="L99" s="2">
        <f>TREND(Calibration!$A$2:$A$4,Calibration!$D$2:$D$4,G99)</f>
        <v>549.45466225891357</v>
      </c>
    </row>
    <row r="100" spans="1:12" x14ac:dyDescent="0.25">
      <c r="A100">
        <v>490081</v>
      </c>
      <c r="B100">
        <v>14.977999690000001</v>
      </c>
      <c r="C100">
        <v>0.30480998999999998</v>
      </c>
      <c r="D100">
        <v>34.265998840000002</v>
      </c>
      <c r="E100">
        <v>0.27378999999999998</v>
      </c>
      <c r="F100">
        <v>37.256000520000001</v>
      </c>
      <c r="G100">
        <v>0.76039999999999996</v>
      </c>
      <c r="H100">
        <v>30.393999099999998</v>
      </c>
      <c r="J100" s="2">
        <f>TREND(Calibration!$A$2:$A$4,Calibration!$B$2:$B$4,C100)</f>
        <v>324.27801684288897</v>
      </c>
      <c r="K100" s="2">
        <f>TREND(Calibration!$A$2:$A$4,Calibration!$C$2:$C$4,E100)</f>
        <v>621.05921110170198</v>
      </c>
      <c r="L100" s="2">
        <f>TREND(Calibration!$A$2:$A$4,Calibration!$D$2:$D$4,G100)</f>
        <v>551.79333122721619</v>
      </c>
    </row>
    <row r="101" spans="1:12" x14ac:dyDescent="0.25">
      <c r="A101">
        <v>495088</v>
      </c>
      <c r="B101">
        <v>14.89099979</v>
      </c>
      <c r="C101">
        <v>0.30562001</v>
      </c>
      <c r="D101">
        <v>34.23500061</v>
      </c>
      <c r="E101">
        <v>0.27476001</v>
      </c>
      <c r="F101">
        <v>37.192001339999997</v>
      </c>
      <c r="G101">
        <v>0.76200002</v>
      </c>
      <c r="H101">
        <v>30.44199944</v>
      </c>
      <c r="J101" s="2">
        <f>TREND(Calibration!$A$2:$A$4,Calibration!$B$2:$B$4,C101)</f>
        <v>327.86033408486605</v>
      </c>
      <c r="K101" s="2">
        <f>TREND(Calibration!$A$2:$A$4,Calibration!$C$2:$C$4,E101)</f>
        <v>628.63171400788838</v>
      </c>
      <c r="L101" s="2">
        <f>TREND(Calibration!$A$2:$A$4,Calibration!$D$2:$D$4,G101)</f>
        <v>552.92724207071774</v>
      </c>
    </row>
    <row r="102" spans="1:12" x14ac:dyDescent="0.25">
      <c r="A102">
        <v>500082</v>
      </c>
      <c r="B102">
        <v>14.87199974</v>
      </c>
      <c r="C102">
        <v>0.30459999999999998</v>
      </c>
      <c r="D102">
        <v>34.242000580000003</v>
      </c>
      <c r="E102">
        <v>0.27443999000000002</v>
      </c>
      <c r="F102">
        <v>37.233001710000003</v>
      </c>
      <c r="G102">
        <v>0.76310003000000004</v>
      </c>
      <c r="H102">
        <v>30.493000030000001</v>
      </c>
      <c r="J102" s="2">
        <f>TREND(Calibration!$A$2:$A$4,Calibration!$B$2:$B$4,C102)</f>
        <v>323.34933508485506</v>
      </c>
      <c r="K102" s="2">
        <f>TREND(Calibration!$A$2:$A$4,Calibration!$C$2:$C$4,E102)</f>
        <v>626.13343834058855</v>
      </c>
      <c r="L102" s="2">
        <f>TREND(Calibration!$A$2:$A$4,Calibration!$D$2:$D$4,G102)</f>
        <v>553.70680311805484</v>
      </c>
    </row>
    <row r="103" spans="1:12" x14ac:dyDescent="0.25">
      <c r="A103">
        <v>505081</v>
      </c>
      <c r="B103">
        <v>14.84899998</v>
      </c>
      <c r="C103">
        <v>0.30465001000000003</v>
      </c>
      <c r="D103">
        <v>34.20299911</v>
      </c>
      <c r="E103">
        <v>0.27476001</v>
      </c>
      <c r="F103">
        <v>37.275001529999997</v>
      </c>
      <c r="G103">
        <v>0.77389996999999999</v>
      </c>
      <c r="H103">
        <v>30.48399925</v>
      </c>
      <c r="J103" s="2">
        <f>TREND(Calibration!$A$2:$A$4,Calibration!$B$2:$B$4,C103)</f>
        <v>323.57050454396904</v>
      </c>
      <c r="K103" s="2">
        <f>TREND(Calibration!$A$2:$A$4,Calibration!$C$2:$C$4,E103)</f>
        <v>628.63171400788838</v>
      </c>
      <c r="L103" s="2">
        <f>TREND(Calibration!$A$2:$A$4,Calibration!$D$2:$D$4,G103)</f>
        <v>561.36056311803372</v>
      </c>
    </row>
    <row r="104" spans="1:12" x14ac:dyDescent="0.25">
      <c r="A104">
        <v>510080</v>
      </c>
      <c r="B104">
        <v>14.838999749999999</v>
      </c>
      <c r="C104">
        <v>0.30417000999999999</v>
      </c>
      <c r="D104">
        <v>34.238998410000001</v>
      </c>
      <c r="E104">
        <v>0.27545999999999998</v>
      </c>
      <c r="F104">
        <v>37.251998899999997</v>
      </c>
      <c r="G104">
        <v>0.76249999000000002</v>
      </c>
      <c r="H104">
        <v>30.420000080000001</v>
      </c>
      <c r="J104" s="2">
        <f>TREND(Calibration!$A$2:$A$4,Calibration!$B$2:$B$4,C104)</f>
        <v>321.44770229692676</v>
      </c>
      <c r="K104" s="2">
        <f>TREND(Calibration!$A$2:$A$4,Calibration!$C$2:$C$4,E104)</f>
        <v>634.09627242409192</v>
      </c>
      <c r="L104" s="2">
        <f>TREND(Calibration!$A$2:$A$4,Calibration!$D$2:$D$4,G104)</f>
        <v>553.28156351946564</v>
      </c>
    </row>
    <row r="105" spans="1:12" x14ac:dyDescent="0.25">
      <c r="A105">
        <v>515092</v>
      </c>
      <c r="B105">
        <v>14.92199993</v>
      </c>
      <c r="C105">
        <v>0.30487001000000002</v>
      </c>
      <c r="D105">
        <v>34.256000520000001</v>
      </c>
      <c r="E105">
        <v>0.27507999999999999</v>
      </c>
      <c r="F105">
        <v>37.206001280000002</v>
      </c>
      <c r="G105">
        <v>0.75929999000000004</v>
      </c>
      <c r="H105">
        <v>30.454999919999999</v>
      </c>
      <c r="J105" s="2">
        <f>TREND(Calibration!$A$2:$A$4,Calibration!$B$2:$B$4,C105)</f>
        <v>324.54345557386318</v>
      </c>
      <c r="K105" s="2">
        <f>TREND(Calibration!$A$2:$A$4,Calibration!$C$2:$C$4,E105)</f>
        <v>631.12975547648216</v>
      </c>
      <c r="L105" s="2">
        <f>TREND(Calibration!$A$2:$A$4,Calibration!$D$2:$D$4,G105)</f>
        <v>551.01377017987932</v>
      </c>
    </row>
    <row r="106" spans="1:12" x14ac:dyDescent="0.25">
      <c r="A106">
        <v>520172</v>
      </c>
      <c r="B106">
        <v>15.06400013</v>
      </c>
      <c r="C106">
        <v>0.29822000999999998</v>
      </c>
      <c r="D106">
        <v>34.2179985</v>
      </c>
      <c r="E106">
        <v>0.27540999999999999</v>
      </c>
      <c r="F106">
        <v>37.269001009999997</v>
      </c>
      <c r="G106">
        <v>0.76520001999999998</v>
      </c>
      <c r="H106">
        <v>30.474000929999999</v>
      </c>
      <c r="J106" s="2">
        <f>TREND(Calibration!$A$2:$A$4,Calibration!$B$2:$B$4,C106)</f>
        <v>295.13379944296889</v>
      </c>
      <c r="K106" s="2">
        <f>TREND(Calibration!$A$2:$A$4,Calibration!$C$2:$C$4,E106)</f>
        <v>633.70594124677496</v>
      </c>
      <c r="L106" s="2">
        <f>TREND(Calibration!$A$2:$A$4,Calibration!$D$2:$D$4,G106)</f>
        <v>555.19503541030417</v>
      </c>
    </row>
    <row r="107" spans="1:12" x14ac:dyDescent="0.25">
      <c r="A107">
        <v>525081</v>
      </c>
      <c r="B107">
        <v>15.12300014</v>
      </c>
      <c r="C107">
        <v>0.30098000000000003</v>
      </c>
      <c r="D107">
        <v>34.231998439999998</v>
      </c>
      <c r="E107">
        <v>0.27632999000000003</v>
      </c>
      <c r="F107">
        <v>37.286998750000002</v>
      </c>
      <c r="G107">
        <v>0.76090002000000001</v>
      </c>
      <c r="H107">
        <v>30.48699951</v>
      </c>
      <c r="J107" s="2">
        <f>TREND(Calibration!$A$2:$A$4,Calibration!$B$2:$B$4,C107)</f>
        <v>307.33986813841352</v>
      </c>
      <c r="K107" s="2">
        <f>TREND(Calibration!$A$2:$A$4,Calibration!$C$2:$C$4,E107)</f>
        <v>640.8879568431737</v>
      </c>
      <c r="L107" s="2">
        <f>TREND(Calibration!$A$2:$A$4,Calibration!$D$2:$D$4,G107)</f>
        <v>552.14768811023498</v>
      </c>
    </row>
    <row r="108" spans="1:12" x14ac:dyDescent="0.25">
      <c r="A108">
        <v>530081</v>
      </c>
      <c r="B108">
        <v>15.16899967</v>
      </c>
      <c r="C108">
        <v>0.30491998999999997</v>
      </c>
      <c r="D108">
        <v>34.219001769999998</v>
      </c>
      <c r="E108">
        <v>0.28033000000000002</v>
      </c>
      <c r="F108">
        <v>37.280998230000002</v>
      </c>
      <c r="G108">
        <v>0.76849997000000003</v>
      </c>
      <c r="H108">
        <v>30.451999659999998</v>
      </c>
      <c r="J108" s="2">
        <f>TREND(Calibration!$A$2:$A$4,Calibration!$B$2:$B$4,C108)</f>
        <v>324.76449235783616</v>
      </c>
      <c r="K108" s="2">
        <f>TREND(Calibration!$A$2:$A$4,Calibration!$C$2:$C$4,E108)</f>
        <v>672.11452909477362</v>
      </c>
      <c r="L108" s="2">
        <f>TREND(Calibration!$A$2:$A$4,Calibration!$D$2:$D$4,G108)</f>
        <v>557.53366185748166</v>
      </c>
    </row>
    <row r="109" spans="1:12" x14ac:dyDescent="0.25">
      <c r="A109">
        <v>535081</v>
      </c>
      <c r="B109">
        <v>15.147000309999999</v>
      </c>
      <c r="C109">
        <v>0.30448999999999998</v>
      </c>
      <c r="D109">
        <v>34.244998930000001</v>
      </c>
      <c r="E109">
        <v>0.28156998999999999</v>
      </c>
      <c r="F109">
        <v>37.2179985</v>
      </c>
      <c r="G109">
        <v>0.76249999000000002</v>
      </c>
      <c r="H109">
        <v>30.39100075</v>
      </c>
      <c r="J109" s="2">
        <f>TREND(Calibration!$A$2:$A$4,Calibration!$B$2:$B$4,C109)</f>
        <v>322.86285956990787</v>
      </c>
      <c r="K109" s="2">
        <f>TREND(Calibration!$A$2:$A$4,Calibration!$C$2:$C$4,E109)</f>
        <v>681.79466422600103</v>
      </c>
      <c r="L109" s="2">
        <f>TREND(Calibration!$A$2:$A$4,Calibration!$D$2:$D$4,G109)</f>
        <v>553.28156351946564</v>
      </c>
    </row>
    <row r="110" spans="1:12" x14ac:dyDescent="0.25">
      <c r="A110">
        <v>540091</v>
      </c>
      <c r="B110">
        <v>15.152999879999999</v>
      </c>
      <c r="C110">
        <v>0.30199999</v>
      </c>
      <c r="D110">
        <v>34.237998959999999</v>
      </c>
      <c r="E110">
        <v>0.28227001000000002</v>
      </c>
      <c r="F110">
        <v>37.25</v>
      </c>
      <c r="G110">
        <v>0.7712</v>
      </c>
      <c r="H110">
        <v>30.476999280000001</v>
      </c>
      <c r="J110" s="2">
        <f>TREND(Calibration!$A$2:$A$4,Calibration!$B$2:$B$4,C110)</f>
        <v>311.85077868833082</v>
      </c>
      <c r="K110" s="2">
        <f>TREND(Calibration!$A$2:$A$4,Calibration!$C$2:$C$4,E110)</f>
        <v>687.25945684091062</v>
      </c>
      <c r="L110" s="2">
        <f>TREND(Calibration!$A$2:$A$4,Calibration!$D$2:$D$4,G110)</f>
        <v>559.4471337483202</v>
      </c>
    </row>
    <row r="111" spans="1:12" x14ac:dyDescent="0.25">
      <c r="A111">
        <v>545081</v>
      </c>
      <c r="B111">
        <v>15.12100029</v>
      </c>
      <c r="C111">
        <v>0.30388999</v>
      </c>
      <c r="D111">
        <v>34.247001650000001</v>
      </c>
      <c r="E111">
        <v>0.28286999000000002</v>
      </c>
      <c r="F111">
        <v>37.275001529999997</v>
      </c>
      <c r="G111">
        <v>0.77439999999999998</v>
      </c>
      <c r="H111">
        <v>30.468000409999998</v>
      </c>
      <c r="J111" s="2">
        <f>TREND(Calibration!$A$2:$A$4,Calibration!$B$2:$B$4,C111)</f>
        <v>320.20931253605863</v>
      </c>
      <c r="K111" s="2">
        <f>TREND(Calibration!$A$2:$A$4,Calibration!$C$2:$C$4,E111)</f>
        <v>691.94327483624443</v>
      </c>
      <c r="L111" s="2">
        <f>TREND(Calibration!$A$2:$A$4,Calibration!$D$2:$D$4,G111)</f>
        <v>561.71492708790663</v>
      </c>
    </row>
    <row r="112" spans="1:12" x14ac:dyDescent="0.25">
      <c r="A112">
        <v>550095</v>
      </c>
      <c r="B112">
        <v>15.019000050000001</v>
      </c>
      <c r="C112">
        <v>0.30140999000000002</v>
      </c>
      <c r="D112">
        <v>34.265998840000002</v>
      </c>
      <c r="E112">
        <v>0.28319000999999999</v>
      </c>
      <c r="F112">
        <v>37.243999479999999</v>
      </c>
      <c r="G112">
        <v>0.76149999999999995</v>
      </c>
      <c r="H112">
        <v>30.423000340000002</v>
      </c>
      <c r="J112" s="2">
        <f>TREND(Calibration!$A$2:$A$4,Calibration!$B$2:$B$4,C112)</f>
        <v>309.24150092634181</v>
      </c>
      <c r="K112" s="2">
        <f>TREND(Calibration!$A$2:$A$4,Calibration!$C$2:$C$4,E112)</f>
        <v>694.4415505035447</v>
      </c>
      <c r="L112" s="2">
        <f>TREND(Calibration!$A$2:$A$4,Calibration!$D$2:$D$4,G112)</f>
        <v>552.57288518769906</v>
      </c>
    </row>
    <row r="113" spans="1:12" x14ac:dyDescent="0.25">
      <c r="A113">
        <v>555082</v>
      </c>
      <c r="B113">
        <v>15.05000019</v>
      </c>
      <c r="C113">
        <v>0.29848998999999998</v>
      </c>
      <c r="D113">
        <v>34.247001650000001</v>
      </c>
      <c r="E113">
        <v>0.28352000999999999</v>
      </c>
      <c r="F113">
        <v>37.275001529999997</v>
      </c>
      <c r="G113">
        <v>0.77389996999999999</v>
      </c>
      <c r="H113">
        <v>30.489999770000001</v>
      </c>
      <c r="J113" s="2">
        <f>TREND(Calibration!$A$2:$A$4,Calibration!$B$2:$B$4,C113)</f>
        <v>296.32778725683625</v>
      </c>
      <c r="K113" s="2">
        <f>TREND(Calibration!$A$2:$A$4,Calibration!$C$2:$C$4,E113)</f>
        <v>697.01773627383704</v>
      </c>
      <c r="L113" s="2">
        <f>TREND(Calibration!$A$2:$A$4,Calibration!$D$2:$D$4,G113)</f>
        <v>561.36056311803372</v>
      </c>
    </row>
    <row r="114" spans="1:12" x14ac:dyDescent="0.25">
      <c r="A114">
        <v>560243</v>
      </c>
      <c r="B114">
        <v>14.99600029</v>
      </c>
      <c r="C114">
        <v>0.30329999000000002</v>
      </c>
      <c r="D114">
        <v>34.263000490000003</v>
      </c>
      <c r="E114">
        <v>0.28298000000000001</v>
      </c>
      <c r="F114">
        <v>37.269001009999997</v>
      </c>
      <c r="G114">
        <v>0.76690000000000003</v>
      </c>
      <c r="H114">
        <v>30.381000520000001</v>
      </c>
      <c r="J114" s="2">
        <f>TREND(Calibration!$A$2:$A$4,Calibration!$B$2:$B$4,C114)</f>
        <v>317.60003477406963</v>
      </c>
      <c r="K114" s="2">
        <f>TREND(Calibration!$A$2:$A$4,Calibration!$C$2:$C$4,E114)</f>
        <v>692.80208149257737</v>
      </c>
      <c r="L114" s="2">
        <f>TREND(Calibration!$A$2:$A$4,Calibration!$D$2:$D$4,G114)</f>
        <v>556.39978644825112</v>
      </c>
    </row>
    <row r="115" spans="1:12" x14ac:dyDescent="0.25">
      <c r="A115">
        <v>565085</v>
      </c>
      <c r="B115">
        <v>14.97900009</v>
      </c>
      <c r="C115">
        <v>0.30129999000000002</v>
      </c>
      <c r="D115">
        <v>34.222999569999999</v>
      </c>
      <c r="E115">
        <v>0.28238001000000001</v>
      </c>
      <c r="F115">
        <v>37.221000670000002</v>
      </c>
      <c r="G115">
        <v>0.76740003000000001</v>
      </c>
      <c r="H115">
        <v>30.426000599999998</v>
      </c>
      <c r="J115" s="2">
        <f>TREND(Calibration!$A$2:$A$4,Calibration!$B$2:$B$4,C115)</f>
        <v>308.75502541139463</v>
      </c>
      <c r="K115" s="2">
        <f>TREND(Calibration!$A$2:$A$4,Calibration!$C$2:$C$4,E115)</f>
        <v>688.11818543100821</v>
      </c>
      <c r="L115" s="2">
        <f>TREND(Calibration!$A$2:$A$4,Calibration!$D$2:$D$4,G115)</f>
        <v>556.75415041812403</v>
      </c>
    </row>
    <row r="116" spans="1:12" x14ac:dyDescent="0.25">
      <c r="A116">
        <v>570301</v>
      </c>
      <c r="B116">
        <v>14.97000027</v>
      </c>
      <c r="C116">
        <v>0.30146000000000001</v>
      </c>
      <c r="D116">
        <v>34.252998349999999</v>
      </c>
      <c r="E116">
        <v>0.28152000999999999</v>
      </c>
      <c r="F116">
        <v>37.212001800000003</v>
      </c>
      <c r="G116">
        <v>0.76200002</v>
      </c>
      <c r="H116">
        <v>30.44499969</v>
      </c>
      <c r="J116" s="2">
        <f>TREND(Calibration!$A$2:$A$4,Calibration!$B$2:$B$4,C116)</f>
        <v>309.46267038545557</v>
      </c>
      <c r="K116" s="2">
        <f>TREND(Calibration!$A$2:$A$4,Calibration!$C$2:$C$4,E116)</f>
        <v>681.40448918115476</v>
      </c>
      <c r="L116" s="2">
        <f>TREND(Calibration!$A$2:$A$4,Calibration!$D$2:$D$4,G116)</f>
        <v>552.92724207071774</v>
      </c>
    </row>
    <row r="117" spans="1:12" x14ac:dyDescent="0.25">
      <c r="A117">
        <v>575089</v>
      </c>
      <c r="B117">
        <v>15.024000170000001</v>
      </c>
      <c r="C117">
        <v>0.30508000000000002</v>
      </c>
      <c r="D117">
        <v>34.215000150000002</v>
      </c>
      <c r="E117">
        <v>0.28156998999999999</v>
      </c>
      <c r="F117">
        <v>37.326000209999997</v>
      </c>
      <c r="G117">
        <v>0.77710003000000005</v>
      </c>
      <c r="H117">
        <v>30.43300056</v>
      </c>
      <c r="J117" s="2">
        <f>TREND(Calibration!$A$2:$A$4,Calibration!$B$2:$B$4,C117)</f>
        <v>325.4721373318971</v>
      </c>
      <c r="K117" s="2">
        <f>TREND(Calibration!$A$2:$A$4,Calibration!$C$2:$C$4,E117)</f>
        <v>681.79466422600103</v>
      </c>
      <c r="L117" s="2">
        <f>TREND(Calibration!$A$2:$A$4,Calibration!$D$2:$D$4,G117)</f>
        <v>563.62839897874517</v>
      </c>
    </row>
    <row r="118" spans="1:12" x14ac:dyDescent="0.25">
      <c r="A118">
        <v>580274</v>
      </c>
      <c r="B118">
        <v>15.027000429999999</v>
      </c>
      <c r="C118">
        <v>0.30173000999999999</v>
      </c>
      <c r="D118">
        <v>34.209999080000003</v>
      </c>
      <c r="E118">
        <v>0.28222001000000002</v>
      </c>
      <c r="F118">
        <v>37.262001040000001</v>
      </c>
      <c r="G118">
        <v>0.77170002000000004</v>
      </c>
      <c r="H118">
        <v>30.465000150000002</v>
      </c>
      <c r="J118" s="2">
        <f>TREND(Calibration!$A$2:$A$4,Calibration!$B$2:$B$4,C118)</f>
        <v>310.65679087446347</v>
      </c>
      <c r="K118" s="2">
        <f>TREND(Calibration!$A$2:$A$4,Calibration!$C$2:$C$4,E118)</f>
        <v>686.86912566359365</v>
      </c>
      <c r="L118" s="2">
        <f>TREND(Calibration!$A$2:$A$4,Calibration!$D$2:$D$4,G118)</f>
        <v>559.80149063133899</v>
      </c>
    </row>
    <row r="119" spans="1:12" x14ac:dyDescent="0.25">
      <c r="A119">
        <v>585081</v>
      </c>
      <c r="B119">
        <v>14.97099972</v>
      </c>
      <c r="C119">
        <v>0.30919001000000002</v>
      </c>
      <c r="D119">
        <v>34.254001619999997</v>
      </c>
      <c r="E119">
        <v>0.28227001000000002</v>
      </c>
      <c r="F119">
        <v>37.221000670000002</v>
      </c>
      <c r="G119">
        <v>0.75660002000000004</v>
      </c>
      <c r="H119">
        <v>30.38800049</v>
      </c>
      <c r="J119" s="2">
        <f>TREND(Calibration!$A$2:$A$4,Calibration!$B$2:$B$4,C119)</f>
        <v>343.64867579724091</v>
      </c>
      <c r="K119" s="2">
        <f>TREND(Calibration!$A$2:$A$4,Calibration!$C$2:$C$4,E119)</f>
        <v>687.25945684091062</v>
      </c>
      <c r="L119" s="2">
        <f>TREND(Calibration!$A$2:$A$4,Calibration!$D$2:$D$4,G119)</f>
        <v>549.10034081016579</v>
      </c>
    </row>
    <row r="120" spans="1:12" x14ac:dyDescent="0.25">
      <c r="A120">
        <v>590290</v>
      </c>
      <c r="B120">
        <v>15.00800037</v>
      </c>
      <c r="C120">
        <v>0.30379</v>
      </c>
      <c r="D120">
        <v>34.219001769999998</v>
      </c>
      <c r="E120">
        <v>0.28161999999999998</v>
      </c>
      <c r="F120">
        <v>37.210998539999999</v>
      </c>
      <c r="G120">
        <v>0.75980002000000002</v>
      </c>
      <c r="H120">
        <v>30.44499969</v>
      </c>
      <c r="J120" s="2">
        <f>TREND(Calibration!$A$2:$A$4,Calibration!$B$2:$B$4,C120)</f>
        <v>319.7671062929719</v>
      </c>
      <c r="K120" s="2">
        <f>TREND(Calibration!$A$2:$A$4,Calibration!$C$2:$C$4,E120)</f>
        <v>682.18507346955334</v>
      </c>
      <c r="L120" s="2">
        <f>TREND(Calibration!$A$2:$A$4,Calibration!$D$2:$D$4,G120)</f>
        <v>551.36813414975222</v>
      </c>
    </row>
    <row r="121" spans="1:12" x14ac:dyDescent="0.25">
      <c r="A121">
        <v>595081</v>
      </c>
      <c r="B121">
        <v>15.00800037</v>
      </c>
      <c r="C121">
        <v>0.29925001000000001</v>
      </c>
      <c r="D121">
        <v>34.194000240000001</v>
      </c>
      <c r="E121">
        <v>0.28130000999999999</v>
      </c>
      <c r="F121">
        <v>37.275001529999997</v>
      </c>
      <c r="G121">
        <v>0.77229999999999999</v>
      </c>
      <c r="H121">
        <v>30.356000900000002</v>
      </c>
      <c r="J121" s="2">
        <f>TREND(Calibration!$A$2:$A$4,Calibration!$B$2:$B$4,C121)</f>
        <v>299.68897926474642</v>
      </c>
      <c r="K121" s="2">
        <f>TREND(Calibration!$A$2:$A$4,Calibration!$C$2:$C$4,E121)</f>
        <v>679.68703200095956</v>
      </c>
      <c r="L121" s="2">
        <f>TREND(Calibration!$A$2:$A$4,Calibration!$D$2:$D$4,G121)</f>
        <v>560.22668770880307</v>
      </c>
    </row>
    <row r="122" spans="1:12" x14ac:dyDescent="0.25">
      <c r="A122">
        <v>600163</v>
      </c>
      <c r="B122">
        <v>14.99699974</v>
      </c>
      <c r="C122">
        <v>0.29848998999999998</v>
      </c>
      <c r="D122">
        <v>34.187000269999999</v>
      </c>
      <c r="E122">
        <v>0.28119000999999999</v>
      </c>
      <c r="F122">
        <v>37.26499939</v>
      </c>
      <c r="G122">
        <v>0.77710003000000005</v>
      </c>
      <c r="H122">
        <v>30.43600082</v>
      </c>
      <c r="J122" s="2">
        <f>TREND(Calibration!$A$2:$A$4,Calibration!$B$2:$B$4,C122)</f>
        <v>296.32778725683625</v>
      </c>
      <c r="K122" s="2">
        <f>TREND(Calibration!$A$2:$A$4,Calibration!$C$2:$C$4,E122)</f>
        <v>678.82830341086196</v>
      </c>
      <c r="L122" s="2">
        <f>TREND(Calibration!$A$2:$A$4,Calibration!$D$2:$D$4,G122)</f>
        <v>563.62839897874517</v>
      </c>
    </row>
    <row r="123" spans="1:12" x14ac:dyDescent="0.25">
      <c r="A123">
        <v>605081</v>
      </c>
      <c r="B123">
        <v>14.97399998</v>
      </c>
      <c r="C123">
        <v>0.29660001000000003</v>
      </c>
      <c r="D123">
        <v>34.219001769999998</v>
      </c>
      <c r="E123">
        <v>0.28086999000000001</v>
      </c>
      <c r="F123">
        <v>37.256000520000001</v>
      </c>
      <c r="G123">
        <v>0.77819996999999996</v>
      </c>
      <c r="H123">
        <v>30.465000150000002</v>
      </c>
      <c r="J123" s="2">
        <f>TREND(Calibration!$A$2:$A$4,Calibration!$B$2:$B$4,C123)</f>
        <v>287.96934185920236</v>
      </c>
      <c r="K123" s="2">
        <f>TREND(Calibration!$A$2:$A$4,Calibration!$C$2:$C$4,E123)</f>
        <v>676.33002774356214</v>
      </c>
      <c r="L123" s="2">
        <f>TREND(Calibration!$A$2:$A$4,Calibration!$D$2:$D$4,G123)</f>
        <v>564.4079104181028</v>
      </c>
    </row>
    <row r="124" spans="1:12" x14ac:dyDescent="0.25">
      <c r="A124">
        <v>610291</v>
      </c>
      <c r="B124">
        <v>14.946000099999999</v>
      </c>
      <c r="C124">
        <v>0.30541000000000001</v>
      </c>
      <c r="D124">
        <v>34.250999450000002</v>
      </c>
      <c r="E124">
        <v>0.28027001000000001</v>
      </c>
      <c r="F124">
        <v>37.251998899999997</v>
      </c>
      <c r="G124">
        <v>0.76520001999999998</v>
      </c>
      <c r="H124">
        <v>30.36199951</v>
      </c>
      <c r="J124" s="2">
        <f>TREND(Calibration!$A$2:$A$4,Calibration!$B$2:$B$4,C124)</f>
        <v>326.93156387673844</v>
      </c>
      <c r="K124" s="2">
        <f>TREND(Calibration!$A$2:$A$4,Calibration!$C$2:$C$4,E124)</f>
        <v>671.64620974822833</v>
      </c>
      <c r="L124" s="2">
        <f>TREND(Calibration!$A$2:$A$4,Calibration!$D$2:$D$4,G124)</f>
        <v>555.19503541030417</v>
      </c>
    </row>
    <row r="125" spans="1:12" x14ac:dyDescent="0.25">
      <c r="A125">
        <v>615082</v>
      </c>
      <c r="B125">
        <v>15.005000109999999</v>
      </c>
      <c r="C125">
        <v>0.30487001000000002</v>
      </c>
      <c r="D125">
        <v>34.244998930000001</v>
      </c>
      <c r="E125">
        <v>0.27951999999999999</v>
      </c>
      <c r="F125">
        <v>37.227001190000003</v>
      </c>
      <c r="G125">
        <v>0.76520001999999998</v>
      </c>
      <c r="H125">
        <v>30.429000850000001</v>
      </c>
      <c r="J125" s="2">
        <f>TREND(Calibration!$A$2:$A$4,Calibration!$B$2:$B$4,C125)</f>
        <v>324.54345557386318</v>
      </c>
      <c r="K125" s="2">
        <f>TREND(Calibration!$A$2:$A$4,Calibration!$C$2:$C$4,E125)</f>
        <v>665.79116402223713</v>
      </c>
      <c r="L125" s="2">
        <f>TREND(Calibration!$A$2:$A$4,Calibration!$D$2:$D$4,G125)</f>
        <v>555.19503541030417</v>
      </c>
    </row>
    <row r="126" spans="1:12" x14ac:dyDescent="0.25">
      <c r="A126">
        <v>620163</v>
      </c>
      <c r="B126">
        <v>15.03199959</v>
      </c>
      <c r="C126">
        <v>0.30524999000000003</v>
      </c>
      <c r="D126">
        <v>34.241001130000001</v>
      </c>
      <c r="E126">
        <v>0.27929999999999999</v>
      </c>
      <c r="F126">
        <v>37.223999020000001</v>
      </c>
      <c r="G126">
        <v>0.75980002000000002</v>
      </c>
      <c r="H126">
        <v>30.381000520000001</v>
      </c>
      <c r="J126" s="2">
        <f>TREND(Calibration!$A$2:$A$4,Calibration!$B$2:$B$4,C126)</f>
        <v>326.22391890267772</v>
      </c>
      <c r="K126" s="2">
        <f>TREND(Calibration!$A$2:$A$4,Calibration!$C$2:$C$4,E126)</f>
        <v>664.07370684204193</v>
      </c>
      <c r="L126" s="2">
        <f>TREND(Calibration!$A$2:$A$4,Calibration!$D$2:$D$4,G126)</f>
        <v>551.36813414975222</v>
      </c>
    </row>
    <row r="127" spans="1:12" x14ac:dyDescent="0.25">
      <c r="A127">
        <v>625083</v>
      </c>
      <c r="B127">
        <v>15.118000029999999</v>
      </c>
      <c r="C127">
        <v>0.30487001000000002</v>
      </c>
      <c r="D127">
        <v>34.230998990000003</v>
      </c>
      <c r="E127">
        <v>0.27891999000000001</v>
      </c>
      <c r="F127">
        <v>37.261001589999999</v>
      </c>
      <c r="G127">
        <v>0.76899998999999997</v>
      </c>
      <c r="H127">
        <v>30.368999479999999</v>
      </c>
      <c r="J127" s="2">
        <f>TREND(Calibration!$A$2:$A$4,Calibration!$B$2:$B$4,C127)</f>
        <v>324.54345557386318</v>
      </c>
      <c r="K127" s="2">
        <f>TREND(Calibration!$A$2:$A$4,Calibration!$C$2:$C$4,E127)</f>
        <v>661.10711182819682</v>
      </c>
      <c r="L127" s="2">
        <f>TREND(Calibration!$A$2:$A$4,Calibration!$D$2:$D$4,G127)</f>
        <v>557.88801874050034</v>
      </c>
    </row>
    <row r="128" spans="1:12" x14ac:dyDescent="0.25">
      <c r="A128">
        <v>630275</v>
      </c>
      <c r="B128">
        <v>15.192999840000001</v>
      </c>
      <c r="C128">
        <v>0.30357000000000001</v>
      </c>
      <c r="D128">
        <v>34.19900131</v>
      </c>
      <c r="E128">
        <v>0.27833000000000002</v>
      </c>
      <c r="F128">
        <v>37.22900009</v>
      </c>
      <c r="G128">
        <v>0.78039997999999999</v>
      </c>
      <c r="H128">
        <v>30.43600082</v>
      </c>
      <c r="J128" s="2">
        <f>TREND(Calibration!$A$2:$A$4,Calibration!$B$2:$B$4,C128)</f>
        <v>318.79415526307753</v>
      </c>
      <c r="K128" s="2">
        <f>TREND(Calibration!$A$2:$A$4,Calibration!$C$2:$C$4,E128)</f>
        <v>656.50128200209133</v>
      </c>
      <c r="L128" s="2">
        <f>TREND(Calibration!$A$2:$A$4,Calibration!$D$2:$D$4,G128)</f>
        <v>565.96702542592266</v>
      </c>
    </row>
    <row r="129" spans="1:12" x14ac:dyDescent="0.25">
      <c r="A129">
        <v>635094</v>
      </c>
      <c r="B129">
        <v>15.164999959999999</v>
      </c>
      <c r="C129">
        <v>0.30351999000000002</v>
      </c>
      <c r="D129">
        <v>34.222000119999997</v>
      </c>
      <c r="E129">
        <v>0.27833000000000002</v>
      </c>
      <c r="F129">
        <v>37.223999020000001</v>
      </c>
      <c r="G129">
        <v>0.77549999999999997</v>
      </c>
      <c r="H129">
        <v>30.399999619999999</v>
      </c>
      <c r="J129" s="2">
        <f>TREND(Calibration!$A$2:$A$4,Calibration!$B$2:$B$4,C129)</f>
        <v>318.572985803964</v>
      </c>
      <c r="K129" s="2">
        <f>TREND(Calibration!$A$2:$A$4,Calibration!$C$2:$C$4,E129)</f>
        <v>656.50128200209133</v>
      </c>
      <c r="L129" s="2">
        <f>TREND(Calibration!$A$2:$A$4,Calibration!$D$2:$D$4,G129)</f>
        <v>562.49448104838939</v>
      </c>
    </row>
    <row r="130" spans="1:12" x14ac:dyDescent="0.25">
      <c r="A130">
        <v>640134</v>
      </c>
      <c r="B130">
        <v>15.1590004</v>
      </c>
      <c r="C130">
        <v>0.30217000999999999</v>
      </c>
      <c r="D130">
        <v>34.243999479999999</v>
      </c>
      <c r="E130">
        <v>0.27800000000000002</v>
      </c>
      <c r="F130">
        <v>37.290000919999997</v>
      </c>
      <c r="G130">
        <v>0.77980000000000005</v>
      </c>
      <c r="H130">
        <v>30.351999280000001</v>
      </c>
      <c r="J130" s="2">
        <f>TREND(Calibration!$A$2:$A$4,Calibration!$B$2:$B$4,C130)</f>
        <v>312.60269293425176</v>
      </c>
      <c r="K130" s="2">
        <f>TREND(Calibration!$A$2:$A$4,Calibration!$C$2:$C$4,E130)</f>
        <v>653.92509623179853</v>
      </c>
      <c r="L130" s="2">
        <f>TREND(Calibration!$A$2:$A$4,Calibration!$D$2:$D$4,G130)</f>
        <v>565.54182834845869</v>
      </c>
    </row>
    <row r="131" spans="1:12" x14ac:dyDescent="0.25">
      <c r="A131">
        <v>645082</v>
      </c>
      <c r="B131">
        <v>15.105999949999999</v>
      </c>
      <c r="C131">
        <v>0.30724998999999997</v>
      </c>
      <c r="D131">
        <v>34.212001800000003</v>
      </c>
      <c r="E131">
        <v>0.27707999999999999</v>
      </c>
      <c r="F131">
        <v>37.22000122</v>
      </c>
      <c r="G131">
        <v>0.77980000000000005</v>
      </c>
      <c r="H131">
        <v>30.330999370000001</v>
      </c>
      <c r="J131" s="2">
        <f>TREND(Calibration!$A$2:$A$4,Calibration!$B$2:$B$4,C131)</f>
        <v>335.0689282653525</v>
      </c>
      <c r="K131" s="2">
        <f>TREND(Calibration!$A$2:$A$4,Calibration!$C$2:$C$4,E131)</f>
        <v>646.74300256916445</v>
      </c>
      <c r="L131" s="2">
        <f>TREND(Calibration!$A$2:$A$4,Calibration!$D$2:$D$4,G131)</f>
        <v>565.54182834845869</v>
      </c>
    </row>
    <row r="132" spans="1:12" x14ac:dyDescent="0.25">
      <c r="A132">
        <v>650229</v>
      </c>
      <c r="B132">
        <v>15.07299995</v>
      </c>
      <c r="C132">
        <v>0.30048998999999998</v>
      </c>
      <c r="D132">
        <v>34.228000639999998</v>
      </c>
      <c r="E132">
        <v>0.27627000000000002</v>
      </c>
      <c r="F132">
        <v>37.222999569999999</v>
      </c>
      <c r="G132">
        <v>0.77659999999999996</v>
      </c>
      <c r="H132">
        <v>30.336999890000001</v>
      </c>
      <c r="J132" s="2">
        <f>TREND(Calibration!$A$2:$A$4,Calibration!$B$2:$B$4,C132)</f>
        <v>305.17279661951125</v>
      </c>
      <c r="K132" s="2">
        <f>TREND(Calibration!$A$2:$A$4,Calibration!$C$2:$C$4,E132)</f>
        <v>640.41963749662841</v>
      </c>
      <c r="L132" s="2">
        <f>TREND(Calibration!$A$2:$A$4,Calibration!$D$2:$D$4,G132)</f>
        <v>563.27403500887226</v>
      </c>
    </row>
    <row r="133" spans="1:12" x14ac:dyDescent="0.25">
      <c r="A133">
        <v>655148</v>
      </c>
      <c r="B133">
        <v>15.083000180000001</v>
      </c>
      <c r="C133">
        <v>0.30206000999999999</v>
      </c>
      <c r="D133">
        <v>34.223999020000001</v>
      </c>
      <c r="E133">
        <v>0.27562001000000003</v>
      </c>
      <c r="F133">
        <v>37.257999419999997</v>
      </c>
      <c r="G133">
        <v>0.77770001</v>
      </c>
      <c r="H133">
        <v>30.326999659999998</v>
      </c>
      <c r="J133" s="2">
        <f>TREND(Calibration!$A$2:$A$4,Calibration!$B$2:$B$4,C133)</f>
        <v>312.1162174193048</v>
      </c>
      <c r="K133" s="2">
        <f>TREND(Calibration!$A$2:$A$4,Calibration!$C$2:$C$4,E133)</f>
        <v>635.34541025774229</v>
      </c>
      <c r="L133" s="2">
        <f>TREND(Calibration!$A$2:$A$4,Calibration!$D$2:$D$4,G133)</f>
        <v>564.05359605620924</v>
      </c>
    </row>
    <row r="134" spans="1:12" x14ac:dyDescent="0.25">
      <c r="A134">
        <v>660322</v>
      </c>
      <c r="B134">
        <v>15.09500027</v>
      </c>
      <c r="C134">
        <v>0.30417000999999999</v>
      </c>
      <c r="D134">
        <v>34.191001890000003</v>
      </c>
      <c r="E134">
        <v>0.27502999</v>
      </c>
      <c r="F134">
        <v>37.256000520000001</v>
      </c>
      <c r="G134">
        <v>0.77439999999999998</v>
      </c>
      <c r="H134">
        <v>30.349000929999999</v>
      </c>
      <c r="J134" s="2">
        <f>TREND(Calibration!$A$2:$A$4,Calibration!$B$2:$B$4,C134)</f>
        <v>321.44770229692676</v>
      </c>
      <c r="K134" s="2">
        <f>TREND(Calibration!$A$2:$A$4,Calibration!$C$2:$C$4,E134)</f>
        <v>630.73934623292985</v>
      </c>
      <c r="L134" s="2">
        <f>TREND(Calibration!$A$2:$A$4,Calibration!$D$2:$D$4,G134)</f>
        <v>561.71492708790663</v>
      </c>
    </row>
    <row r="135" spans="1:12" x14ac:dyDescent="0.25">
      <c r="A135">
        <v>665083</v>
      </c>
      <c r="B135">
        <v>15.07299995</v>
      </c>
      <c r="C135">
        <v>0.29783999999999999</v>
      </c>
      <c r="D135">
        <v>34.183998109999997</v>
      </c>
      <c r="E135">
        <v>0.27471000000000001</v>
      </c>
      <c r="F135">
        <v>37.26499939</v>
      </c>
      <c r="G135">
        <v>0.77980000000000005</v>
      </c>
      <c r="H135">
        <v>30.36199951</v>
      </c>
      <c r="J135" s="2">
        <f>TREND(Calibration!$A$2:$A$4,Calibration!$B$2:$B$4,C135)</f>
        <v>293.45320343901381</v>
      </c>
      <c r="K135" s="2">
        <f>TREND(Calibration!$A$2:$A$4,Calibration!$C$2:$C$4,E135)</f>
        <v>628.24130476433606</v>
      </c>
      <c r="L135" s="2">
        <f>TREND(Calibration!$A$2:$A$4,Calibration!$D$2:$D$4,G135)</f>
        <v>565.54182834845869</v>
      </c>
    </row>
    <row r="136" spans="1:12" x14ac:dyDescent="0.25">
      <c r="A136">
        <v>670232</v>
      </c>
      <c r="B136">
        <v>14.989000320000001</v>
      </c>
      <c r="C136">
        <v>0.30146000000000001</v>
      </c>
      <c r="D136">
        <v>34.17599869</v>
      </c>
      <c r="E136">
        <v>0.27471000000000001</v>
      </c>
      <c r="F136">
        <v>37.27999878</v>
      </c>
      <c r="G136">
        <v>0.78579997999999995</v>
      </c>
      <c r="H136">
        <v>30.365999219999999</v>
      </c>
      <c r="J136" s="2">
        <f>TREND(Calibration!$A$2:$A$4,Calibration!$B$2:$B$4,C136)</f>
        <v>309.46267038545557</v>
      </c>
      <c r="K136" s="2">
        <f>TREND(Calibration!$A$2:$A$4,Calibration!$C$2:$C$4,E136)</f>
        <v>628.24130476433606</v>
      </c>
      <c r="L136" s="2">
        <f>TREND(Calibration!$A$2:$A$4,Calibration!$D$2:$D$4,G136)</f>
        <v>569.79392668647461</v>
      </c>
    </row>
    <row r="137" spans="1:12" x14ac:dyDescent="0.25">
      <c r="A137">
        <v>675083</v>
      </c>
      <c r="B137">
        <v>14.93999958</v>
      </c>
      <c r="C137">
        <v>0.30395000999999999</v>
      </c>
      <c r="D137">
        <v>34.17599869</v>
      </c>
      <c r="E137">
        <v>0.27568000999999998</v>
      </c>
      <c r="F137">
        <v>37.283000950000002</v>
      </c>
      <c r="G137">
        <v>0.78680002999999998</v>
      </c>
      <c r="H137">
        <v>30.381999969999999</v>
      </c>
      <c r="J137" s="2">
        <f>TREND(Calibration!$A$2:$A$4,Calibration!$B$2:$B$4,C137)</f>
        <v>320.47475126703262</v>
      </c>
      <c r="K137" s="2">
        <f>TREND(Calibration!$A$2:$A$4,Calibration!$C$2:$C$4,E137)</f>
        <v>635.81380767052246</v>
      </c>
      <c r="L137" s="2">
        <f>TREND(Calibration!$A$2:$A$4,Calibration!$D$2:$D$4,G137)</f>
        <v>570.50264753936631</v>
      </c>
    </row>
    <row r="138" spans="1:12" x14ac:dyDescent="0.25">
      <c r="A138">
        <v>680284</v>
      </c>
      <c r="B138">
        <v>14.960000040000001</v>
      </c>
      <c r="C138">
        <v>0.30298001000000002</v>
      </c>
      <c r="D138">
        <v>34.208000179999999</v>
      </c>
      <c r="E138">
        <v>0.27605998999999998</v>
      </c>
      <c r="F138">
        <v>37.236000060000002</v>
      </c>
      <c r="G138">
        <v>0.77229999999999999</v>
      </c>
      <c r="H138">
        <v>30.443000789999999</v>
      </c>
      <c r="J138" s="2">
        <f>TREND(Calibration!$A$2:$A$4,Calibration!$B$2:$B$4,C138)</f>
        <v>316.18492172613537</v>
      </c>
      <c r="K138" s="2">
        <f>TREND(Calibration!$A$2:$A$4,Calibration!$C$2:$C$4,E138)</f>
        <v>638.78016848566108</v>
      </c>
      <c r="L138" s="2">
        <f>TREND(Calibration!$A$2:$A$4,Calibration!$D$2:$D$4,G138)</f>
        <v>560.22668770880307</v>
      </c>
    </row>
    <row r="139" spans="1:12" x14ac:dyDescent="0.25">
      <c r="A139">
        <v>685089</v>
      </c>
      <c r="B139">
        <v>14.97999954</v>
      </c>
      <c r="C139">
        <v>0.30384000999999999</v>
      </c>
      <c r="D139">
        <v>34.228000639999998</v>
      </c>
      <c r="E139">
        <v>0.27638000000000001</v>
      </c>
      <c r="F139">
        <v>37.251998899999997</v>
      </c>
      <c r="G139">
        <v>0.76899998999999997</v>
      </c>
      <c r="H139">
        <v>30.333000179999999</v>
      </c>
      <c r="J139" s="2">
        <f>TREND(Calibration!$A$2:$A$4,Calibration!$B$2:$B$4,C139)</f>
        <v>319.98827575208543</v>
      </c>
      <c r="K139" s="2">
        <f>TREND(Calibration!$A$2:$A$4,Calibration!$C$2:$C$4,E139)</f>
        <v>641.27836608672601</v>
      </c>
      <c r="L139" s="2">
        <f>TREND(Calibration!$A$2:$A$4,Calibration!$D$2:$D$4,G139)</f>
        <v>557.88801874050034</v>
      </c>
    </row>
    <row r="140" spans="1:12" x14ac:dyDescent="0.25">
      <c r="A140">
        <v>690194</v>
      </c>
      <c r="B140">
        <v>15.069000239999999</v>
      </c>
      <c r="C140">
        <v>0.30307999000000002</v>
      </c>
      <c r="D140">
        <v>34.183998109999997</v>
      </c>
      <c r="E140">
        <v>0.27800000000000002</v>
      </c>
      <c r="F140">
        <v>37.268001560000002</v>
      </c>
      <c r="G140">
        <v>0.77819996999999996</v>
      </c>
      <c r="H140">
        <v>30.31699944</v>
      </c>
      <c r="J140" s="2">
        <f>TREND(Calibration!$A$2:$A$4,Calibration!$B$2:$B$4,C140)</f>
        <v>316.62708374417548</v>
      </c>
      <c r="K140" s="2">
        <f>TREND(Calibration!$A$2:$A$4,Calibration!$C$2:$C$4,E140)</f>
        <v>653.92509623179853</v>
      </c>
      <c r="L140" s="2">
        <f>TREND(Calibration!$A$2:$A$4,Calibration!$D$2:$D$4,G140)</f>
        <v>564.4079104181028</v>
      </c>
    </row>
    <row r="141" spans="1:12" x14ac:dyDescent="0.25">
      <c r="A141">
        <v>695169</v>
      </c>
      <c r="B141">
        <v>15.13899994</v>
      </c>
      <c r="C141">
        <v>0.30270999999999998</v>
      </c>
      <c r="D141">
        <v>34.231998439999998</v>
      </c>
      <c r="E141">
        <v>0.27860001000000001</v>
      </c>
      <c r="F141">
        <v>37.210998539999999</v>
      </c>
      <c r="G141">
        <v>0.77280002999999997</v>
      </c>
      <c r="H141">
        <v>30.364999770000001</v>
      </c>
      <c r="J141" s="2">
        <f>TREND(Calibration!$A$2:$A$4,Calibration!$B$2:$B$4,C141)</f>
        <v>314.99080123712724</v>
      </c>
      <c r="K141" s="2">
        <f>TREND(Calibration!$A$2:$A$4,Calibration!$C$2:$C$4,E141)</f>
        <v>658.60914842583884</v>
      </c>
      <c r="L141" s="2">
        <f>TREND(Calibration!$A$2:$A$4,Calibration!$D$2:$D$4,G141)</f>
        <v>560.58105167867598</v>
      </c>
    </row>
    <row r="142" spans="1:12" x14ac:dyDescent="0.25">
      <c r="A142">
        <v>700229</v>
      </c>
      <c r="B142">
        <v>15.161999700000001</v>
      </c>
      <c r="C142">
        <v>0.30184000999999999</v>
      </c>
      <c r="D142">
        <v>34.228000639999998</v>
      </c>
      <c r="E142">
        <v>0.27822000000000002</v>
      </c>
      <c r="F142">
        <v>37.286998750000002</v>
      </c>
      <c r="G142">
        <v>0.77929996999999995</v>
      </c>
      <c r="H142">
        <v>30.356000900000002</v>
      </c>
      <c r="J142" s="2">
        <f>TREND(Calibration!$A$2:$A$4,Calibration!$B$2:$B$4,C142)</f>
        <v>311.14326638941043</v>
      </c>
      <c r="K142" s="2">
        <f>TREND(Calibration!$A$2:$A$4,Calibration!$C$2:$C$4,E142)</f>
        <v>655.64255341199373</v>
      </c>
      <c r="L142" s="2">
        <f>TREND(Calibration!$A$2:$A$4,Calibration!$D$2:$D$4,G142)</f>
        <v>565.18746437858567</v>
      </c>
    </row>
    <row r="143" spans="1:12" x14ac:dyDescent="0.25">
      <c r="A143">
        <v>705083</v>
      </c>
      <c r="B143">
        <v>15.152000429999999</v>
      </c>
      <c r="C143">
        <v>0.30232998999999999</v>
      </c>
      <c r="D143">
        <v>34.193000789999999</v>
      </c>
      <c r="E143">
        <v>0.27833000000000002</v>
      </c>
      <c r="F143">
        <v>37.258998869999999</v>
      </c>
      <c r="G143">
        <v>0.77389996999999999</v>
      </c>
      <c r="H143">
        <v>30.403999330000001</v>
      </c>
      <c r="J143" s="2">
        <f>TREND(Calibration!$A$2:$A$4,Calibration!$B$2:$B$4,C143)</f>
        <v>313.31020523317216</v>
      </c>
      <c r="K143" s="2">
        <f>TREND(Calibration!$A$2:$A$4,Calibration!$C$2:$C$4,E143)</f>
        <v>656.50128200209133</v>
      </c>
      <c r="L143" s="2">
        <f>TREND(Calibration!$A$2:$A$4,Calibration!$D$2:$D$4,G143)</f>
        <v>561.36056311803372</v>
      </c>
    </row>
    <row r="144" spans="1:12" x14ac:dyDescent="0.25">
      <c r="A144">
        <v>710198</v>
      </c>
      <c r="B144">
        <v>15.102000240000001</v>
      </c>
      <c r="C144">
        <v>0.30275999999999997</v>
      </c>
      <c r="D144">
        <v>34.194999690000003</v>
      </c>
      <c r="E144">
        <v>0.27671000000000001</v>
      </c>
      <c r="F144">
        <v>37.249000549999998</v>
      </c>
      <c r="G144">
        <v>0.77819996999999996</v>
      </c>
      <c r="H144">
        <v>30.43000031</v>
      </c>
      <c r="J144" s="2">
        <f>TREND(Calibration!$A$2:$A$4,Calibration!$B$2:$B$4,C144)</f>
        <v>315.21192647119415</v>
      </c>
      <c r="K144" s="2">
        <f>TREND(Calibration!$A$2:$A$4,Calibration!$C$2:$C$4,E144)</f>
        <v>643.85455185701835</v>
      </c>
      <c r="L144" s="2">
        <f>TREND(Calibration!$A$2:$A$4,Calibration!$D$2:$D$4,G144)</f>
        <v>564.4079104181028</v>
      </c>
    </row>
    <row r="145" spans="1:12" x14ac:dyDescent="0.25">
      <c r="A145">
        <v>715082</v>
      </c>
      <c r="B145">
        <v>15.071000099999999</v>
      </c>
      <c r="C145">
        <v>0.30298001000000002</v>
      </c>
      <c r="D145">
        <v>34.189998629999998</v>
      </c>
      <c r="E145">
        <v>0.27665001</v>
      </c>
      <c r="F145">
        <v>37.293998719999998</v>
      </c>
      <c r="G145">
        <v>0.77980000000000005</v>
      </c>
      <c r="H145">
        <v>30.43600082</v>
      </c>
      <c r="J145" s="2">
        <f>TREND(Calibration!$A$2:$A$4,Calibration!$B$2:$B$4,C145)</f>
        <v>316.18492172613537</v>
      </c>
      <c r="K145" s="2">
        <f>TREND(Calibration!$A$2:$A$4,Calibration!$C$2:$C$4,E145)</f>
        <v>643.38623251047352</v>
      </c>
      <c r="L145" s="2">
        <f>TREND(Calibration!$A$2:$A$4,Calibration!$D$2:$D$4,G145)</f>
        <v>565.54182834845869</v>
      </c>
    </row>
    <row r="146" spans="1:12" x14ac:dyDescent="0.25">
      <c r="A146">
        <v>720244</v>
      </c>
      <c r="B146">
        <v>15.036000250000001</v>
      </c>
      <c r="C146">
        <v>0.30022000999999998</v>
      </c>
      <c r="D146">
        <v>34.147998809999997</v>
      </c>
      <c r="E146">
        <v>0.27691999</v>
      </c>
      <c r="F146">
        <v>37.312999730000001</v>
      </c>
      <c r="G146">
        <v>0.77980000000000005</v>
      </c>
      <c r="H146">
        <v>30.44499969</v>
      </c>
      <c r="J146" s="2">
        <f>TREND(Calibration!$A$2:$A$4,Calibration!$B$2:$B$4,C146)</f>
        <v>303.97880880564367</v>
      </c>
      <c r="K146" s="2">
        <f>TREND(Calibration!$A$2:$A$4,Calibration!$C$2:$C$4,E146)</f>
        <v>645.49386473551453</v>
      </c>
      <c r="L146" s="2">
        <f>TREND(Calibration!$A$2:$A$4,Calibration!$D$2:$D$4,G146)</f>
        <v>565.54182834845869</v>
      </c>
    </row>
    <row r="147" spans="1:12" x14ac:dyDescent="0.25">
      <c r="A147">
        <v>725090</v>
      </c>
      <c r="B147">
        <v>14.96899986</v>
      </c>
      <c r="C147">
        <v>0.30362001</v>
      </c>
      <c r="D147">
        <v>34.2179985</v>
      </c>
      <c r="E147">
        <v>0.27768000999999998</v>
      </c>
      <c r="F147">
        <v>37.257999419999997</v>
      </c>
      <c r="G147">
        <v>0.76039999999999996</v>
      </c>
      <c r="H147">
        <v>30.392000199999998</v>
      </c>
      <c r="J147" s="2">
        <f>TREND(Calibration!$A$2:$A$4,Calibration!$B$2:$B$4,C147)</f>
        <v>319.01532472219128</v>
      </c>
      <c r="K147" s="2">
        <f>TREND(Calibration!$A$2:$A$4,Calibration!$C$2:$C$4,E147)</f>
        <v>651.42705476320475</v>
      </c>
      <c r="L147" s="2">
        <f>TREND(Calibration!$A$2:$A$4,Calibration!$D$2:$D$4,G147)</f>
        <v>551.79333122721619</v>
      </c>
    </row>
    <row r="148" spans="1:12" x14ac:dyDescent="0.25">
      <c r="A148">
        <v>730197</v>
      </c>
      <c r="B148">
        <v>14.98499966</v>
      </c>
      <c r="C148">
        <v>0.30033000999999998</v>
      </c>
      <c r="D148">
        <v>34.182998660000003</v>
      </c>
      <c r="E148">
        <v>0.27864999000000001</v>
      </c>
      <c r="F148">
        <v>37.298999790000003</v>
      </c>
      <c r="G148">
        <v>0.78090000000000004</v>
      </c>
      <c r="H148">
        <v>30.42399979</v>
      </c>
      <c r="J148" s="2">
        <f>TREND(Calibration!$A$2:$A$4,Calibration!$B$2:$B$4,C148)</f>
        <v>304.46528432059085</v>
      </c>
      <c r="K148" s="2">
        <f>TREND(Calibration!$A$2:$A$4,Calibration!$C$2:$C$4,E148)</f>
        <v>658.99932347068511</v>
      </c>
      <c r="L148" s="2">
        <f>TREND(Calibration!$A$2:$A$4,Calibration!$D$2:$D$4,G148)</f>
        <v>566.32138230894145</v>
      </c>
    </row>
    <row r="149" spans="1:12" x14ac:dyDescent="0.25">
      <c r="A149">
        <v>735101</v>
      </c>
      <c r="B149">
        <v>14.92399979</v>
      </c>
      <c r="C149">
        <v>0.30287001000000002</v>
      </c>
      <c r="D149">
        <v>34.243999479999999</v>
      </c>
      <c r="E149">
        <v>0.27864999000000001</v>
      </c>
      <c r="F149">
        <v>37.22900009</v>
      </c>
      <c r="G149">
        <v>0.76580000000000004</v>
      </c>
      <c r="H149">
        <v>30.381999969999999</v>
      </c>
      <c r="J149" s="2">
        <f>TREND(Calibration!$A$2:$A$4,Calibration!$B$2:$B$4,C149)</f>
        <v>315.69844621118818</v>
      </c>
      <c r="K149" s="2">
        <f>TREND(Calibration!$A$2:$A$4,Calibration!$C$2:$C$4,E149)</f>
        <v>658.99932347068511</v>
      </c>
      <c r="L149" s="2">
        <f>TREND(Calibration!$A$2:$A$4,Calibration!$D$2:$D$4,G149)</f>
        <v>555.62023248776825</v>
      </c>
    </row>
    <row r="150" spans="1:12" x14ac:dyDescent="0.25">
      <c r="A150">
        <v>740275</v>
      </c>
      <c r="B150">
        <v>14.90100002</v>
      </c>
      <c r="C150">
        <v>0.30237999999999998</v>
      </c>
      <c r="D150">
        <v>34.230998990000003</v>
      </c>
      <c r="E150">
        <v>0.27929999999999999</v>
      </c>
      <c r="F150">
        <v>37.298999790000003</v>
      </c>
      <c r="G150">
        <v>0.77549999999999997</v>
      </c>
      <c r="H150">
        <v>30.353000640000001</v>
      </c>
      <c r="J150" s="2">
        <f>TREND(Calibration!$A$2:$A$4,Calibration!$B$2:$B$4,C150)</f>
        <v>313.53137469228591</v>
      </c>
      <c r="K150" s="2">
        <f>TREND(Calibration!$A$2:$A$4,Calibration!$C$2:$C$4,E150)</f>
        <v>664.07370684204193</v>
      </c>
      <c r="L150" s="2">
        <f>TREND(Calibration!$A$2:$A$4,Calibration!$D$2:$D$4,G150)</f>
        <v>562.49448104838939</v>
      </c>
    </row>
    <row r="151" spans="1:12" x14ac:dyDescent="0.25">
      <c r="A151">
        <v>745097</v>
      </c>
      <c r="B151">
        <v>14.87199974</v>
      </c>
      <c r="C151">
        <v>0.30270999999999998</v>
      </c>
      <c r="D151">
        <v>34.192001339999997</v>
      </c>
      <c r="E151">
        <v>0.27957000999999998</v>
      </c>
      <c r="F151">
        <v>37.226001740000001</v>
      </c>
      <c r="G151">
        <v>0.77600002000000001</v>
      </c>
      <c r="H151">
        <v>30.4109993</v>
      </c>
      <c r="J151" s="2">
        <f>TREND(Calibration!$A$2:$A$4,Calibration!$B$2:$B$4,C151)</f>
        <v>314.99080123712724</v>
      </c>
      <c r="K151" s="2">
        <f>TREND(Calibration!$A$2:$A$4,Calibration!$C$2:$C$4,E151)</f>
        <v>666.18157326578944</v>
      </c>
      <c r="L151" s="2">
        <f>TREND(Calibration!$A$2:$A$4,Calibration!$D$2:$D$4,G151)</f>
        <v>562.84883793140818</v>
      </c>
    </row>
    <row r="152" spans="1:12" x14ac:dyDescent="0.25">
      <c r="A152">
        <v>750272</v>
      </c>
      <c r="B152">
        <v>14.836000439999999</v>
      </c>
      <c r="C152">
        <v>0.30237999999999998</v>
      </c>
      <c r="D152">
        <v>34.221000670000002</v>
      </c>
      <c r="E152">
        <v>0.28016001000000001</v>
      </c>
      <c r="F152">
        <v>37.236000060000002</v>
      </c>
      <c r="G152">
        <v>0.76849997000000003</v>
      </c>
      <c r="H152">
        <v>30.398000719999999</v>
      </c>
      <c r="J152" s="2">
        <f>TREND(Calibration!$A$2:$A$4,Calibration!$B$2:$B$4,C152)</f>
        <v>313.53137469228591</v>
      </c>
      <c r="K152" s="2">
        <f>TREND(Calibration!$A$2:$A$4,Calibration!$C$2:$C$4,E152)</f>
        <v>670.78748115813119</v>
      </c>
      <c r="L152" s="2">
        <f>TREND(Calibration!$A$2:$A$4,Calibration!$D$2:$D$4,G152)</f>
        <v>557.53366185748166</v>
      </c>
    </row>
    <row r="153" spans="1:12" x14ac:dyDescent="0.25">
      <c r="A153">
        <v>755082</v>
      </c>
      <c r="B153">
        <v>14.875</v>
      </c>
      <c r="C153">
        <v>0.30081001000000002</v>
      </c>
      <c r="D153">
        <v>34.194999690000003</v>
      </c>
      <c r="E153">
        <v>0.28022000000000002</v>
      </c>
      <c r="F153">
        <v>37.238998410000001</v>
      </c>
      <c r="G153">
        <v>0.76419996999999995</v>
      </c>
      <c r="H153">
        <v>30.365999219999999</v>
      </c>
      <c r="J153" s="2">
        <f>TREND(Calibration!$A$2:$A$4,Calibration!$B$2:$B$4,C153)</f>
        <v>306.5880865676329</v>
      </c>
      <c r="K153" s="2">
        <f>TREND(Calibration!$A$2:$A$4,Calibration!$C$2:$C$4,E153)</f>
        <v>671.25580050467602</v>
      </c>
      <c r="L153" s="2">
        <f>TREND(Calibration!$A$2:$A$4,Calibration!$D$2:$D$4,G153)</f>
        <v>554.48631455741247</v>
      </c>
    </row>
    <row r="154" spans="1:12" x14ac:dyDescent="0.25">
      <c r="A154">
        <v>760196</v>
      </c>
      <c r="B154">
        <v>14.93000031</v>
      </c>
      <c r="C154">
        <v>0.30568001</v>
      </c>
      <c r="D154">
        <v>34.221000670000002</v>
      </c>
      <c r="E154">
        <v>0.28092</v>
      </c>
      <c r="F154">
        <v>37.263999939999998</v>
      </c>
      <c r="G154">
        <v>0.77600002000000001</v>
      </c>
      <c r="H154">
        <v>30.320999149999999</v>
      </c>
      <c r="J154" s="2">
        <f>TREND(Calibration!$A$2:$A$4,Calibration!$B$2:$B$4,C154)</f>
        <v>328.12568436574634</v>
      </c>
      <c r="K154" s="2">
        <f>TREND(Calibration!$A$2:$A$4,Calibration!$C$2:$C$4,E154)</f>
        <v>676.72043698711491</v>
      </c>
      <c r="L154" s="2">
        <f>TREND(Calibration!$A$2:$A$4,Calibration!$D$2:$D$4,G154)</f>
        <v>562.84883793140818</v>
      </c>
    </row>
    <row r="155" spans="1:12" x14ac:dyDescent="0.25">
      <c r="A155">
        <v>765082</v>
      </c>
      <c r="B155">
        <v>15.036999700000001</v>
      </c>
      <c r="C155">
        <v>0.30157</v>
      </c>
      <c r="D155">
        <v>34.194999690000003</v>
      </c>
      <c r="E155">
        <v>0.28053999000000002</v>
      </c>
      <c r="F155">
        <v>37.286998750000002</v>
      </c>
      <c r="G155">
        <v>0.78410000000000002</v>
      </c>
      <c r="H155">
        <v>30.35899925</v>
      </c>
      <c r="J155" s="2">
        <f>TREND(Calibration!$A$2:$A$4,Calibration!$B$2:$B$4,C155)</f>
        <v>309.94914590040253</v>
      </c>
      <c r="K155" s="2">
        <f>TREND(Calibration!$A$2:$A$4,Calibration!$C$2:$C$4,E155)</f>
        <v>673.7538419732698</v>
      </c>
      <c r="L155" s="2">
        <f>TREND(Calibration!$A$2:$A$4,Calibration!$D$2:$D$4,G155)</f>
        <v>568.58917564852777</v>
      </c>
    </row>
    <row r="156" spans="1:12" x14ac:dyDescent="0.25">
      <c r="A156">
        <v>770194</v>
      </c>
      <c r="B156">
        <v>15.04699993</v>
      </c>
      <c r="C156">
        <v>0.30659999999999998</v>
      </c>
      <c r="D156">
        <v>34.223999020000001</v>
      </c>
      <c r="E156">
        <v>0.28060001000000001</v>
      </c>
      <c r="F156">
        <v>37.201000209999997</v>
      </c>
      <c r="G156">
        <v>0.77170002000000004</v>
      </c>
      <c r="H156">
        <v>30.347000120000001</v>
      </c>
      <c r="J156" s="2">
        <f>TREND(Calibration!$A$2:$A$4,Calibration!$B$2:$B$4,C156)</f>
        <v>332.19434444753006</v>
      </c>
      <c r="K156" s="2">
        <f>TREND(Calibration!$A$2:$A$4,Calibration!$C$2:$C$4,E156)</f>
        <v>674.22239551852113</v>
      </c>
      <c r="L156" s="2">
        <f>TREND(Calibration!$A$2:$A$4,Calibration!$D$2:$D$4,G156)</f>
        <v>559.80149063133899</v>
      </c>
    </row>
    <row r="157" spans="1:12" x14ac:dyDescent="0.25">
      <c r="A157">
        <v>775083</v>
      </c>
      <c r="B157">
        <v>15.06000042</v>
      </c>
      <c r="C157">
        <v>0.30270999999999998</v>
      </c>
      <c r="D157">
        <v>34.212001800000003</v>
      </c>
      <c r="E157">
        <v>0.28022000000000002</v>
      </c>
      <c r="F157">
        <v>37.277000430000001</v>
      </c>
      <c r="G157">
        <v>0.77869999000000001</v>
      </c>
      <c r="H157">
        <v>30.36300087</v>
      </c>
      <c r="J157" s="2">
        <f>TREND(Calibration!$A$2:$A$4,Calibration!$B$2:$B$4,C157)</f>
        <v>314.99080123712724</v>
      </c>
      <c r="K157" s="2">
        <f>TREND(Calibration!$A$2:$A$4,Calibration!$C$2:$C$4,E157)</f>
        <v>671.25580050467602</v>
      </c>
      <c r="L157" s="2">
        <f>TREND(Calibration!$A$2:$A$4,Calibration!$D$2:$D$4,G157)</f>
        <v>564.7622673011216</v>
      </c>
    </row>
    <row r="158" spans="1:12" x14ac:dyDescent="0.25">
      <c r="A158">
        <v>780539</v>
      </c>
      <c r="B158">
        <v>14.989000320000001</v>
      </c>
      <c r="C158">
        <v>0.30287001000000002</v>
      </c>
      <c r="D158">
        <v>34.221000670000002</v>
      </c>
      <c r="E158">
        <v>0.28130000999999999</v>
      </c>
      <c r="F158">
        <v>37.216999049999998</v>
      </c>
      <c r="G158">
        <v>0.77060002000000005</v>
      </c>
      <c r="H158">
        <v>30.392000199999998</v>
      </c>
      <c r="J158" s="2">
        <f>TREND(Calibration!$A$2:$A$4,Calibration!$B$2:$B$4,C158)</f>
        <v>315.69844621118818</v>
      </c>
      <c r="K158" s="2">
        <f>TREND(Calibration!$A$2:$A$4,Calibration!$C$2:$C$4,E158)</f>
        <v>679.68703200095956</v>
      </c>
      <c r="L158" s="2">
        <f>TREND(Calibration!$A$2:$A$4,Calibration!$D$2:$D$4,G158)</f>
        <v>559.02193667085623</v>
      </c>
    </row>
    <row r="159" spans="1:12" x14ac:dyDescent="0.25">
      <c r="A159">
        <v>785091</v>
      </c>
      <c r="B159">
        <v>14.946999549999999</v>
      </c>
      <c r="C159">
        <v>0.30421999</v>
      </c>
      <c r="D159">
        <v>34.228000639999998</v>
      </c>
      <c r="E159">
        <v>0.28161999999999998</v>
      </c>
      <c r="F159">
        <v>37.249000549999998</v>
      </c>
      <c r="G159">
        <v>0.76470000000000005</v>
      </c>
      <c r="H159">
        <v>30.333999630000001</v>
      </c>
      <c r="J159" s="2">
        <f>TREND(Calibration!$A$2:$A$4,Calibration!$B$2:$B$4,C159)</f>
        <v>321.66873908089997</v>
      </c>
      <c r="K159" s="2">
        <f>TREND(Calibration!$A$2:$A$4,Calibration!$C$2:$C$4,E159)</f>
        <v>682.18507346955334</v>
      </c>
      <c r="L159" s="2">
        <f>TREND(Calibration!$A$2:$A$4,Calibration!$D$2:$D$4,G159)</f>
        <v>554.84067852728549</v>
      </c>
    </row>
    <row r="160" spans="1:12" x14ac:dyDescent="0.25">
      <c r="A160">
        <v>790197</v>
      </c>
      <c r="B160">
        <v>14.93999958</v>
      </c>
      <c r="C160">
        <v>0.30098000000000003</v>
      </c>
      <c r="D160">
        <v>34.16999817</v>
      </c>
      <c r="E160">
        <v>0.28125</v>
      </c>
      <c r="F160">
        <v>37.277000430000001</v>
      </c>
      <c r="G160">
        <v>0.77710003000000005</v>
      </c>
      <c r="H160">
        <v>30.392000199999998</v>
      </c>
      <c r="J160" s="2">
        <f>TREND(Calibration!$A$2:$A$4,Calibration!$B$2:$B$4,C160)</f>
        <v>307.33986813841352</v>
      </c>
      <c r="K160" s="2">
        <f>TREND(Calibration!$A$2:$A$4,Calibration!$C$2:$C$4,E160)</f>
        <v>679.29662275740725</v>
      </c>
      <c r="L160" s="2">
        <f>TREND(Calibration!$A$2:$A$4,Calibration!$D$2:$D$4,G160)</f>
        <v>563.62839897874517</v>
      </c>
    </row>
    <row r="161" spans="1:12" x14ac:dyDescent="0.25">
      <c r="A161">
        <v>795089</v>
      </c>
      <c r="B161">
        <v>14.85900021</v>
      </c>
      <c r="C161">
        <v>0.30264999999999997</v>
      </c>
      <c r="D161">
        <v>34.192001339999997</v>
      </c>
      <c r="E161">
        <v>0.28097999000000001</v>
      </c>
      <c r="F161">
        <v>37.286998750000002</v>
      </c>
      <c r="G161">
        <v>0.77060002000000005</v>
      </c>
      <c r="H161">
        <v>30.323999400000002</v>
      </c>
      <c r="J161" s="2">
        <f>TREND(Calibration!$A$2:$A$4,Calibration!$B$2:$B$4,C161)</f>
        <v>314.72545095624696</v>
      </c>
      <c r="K161" s="2">
        <f>TREND(Calibration!$A$2:$A$4,Calibration!$C$2:$C$4,E161)</f>
        <v>677.18875633365974</v>
      </c>
      <c r="L161" s="2">
        <f>TREND(Calibration!$A$2:$A$4,Calibration!$D$2:$D$4,G161)</f>
        <v>559.02193667085623</v>
      </c>
    </row>
    <row r="162" spans="1:12" x14ac:dyDescent="0.25">
      <c r="A162">
        <v>800226</v>
      </c>
      <c r="B162">
        <v>14.90799999</v>
      </c>
      <c r="C162">
        <v>0.30487001000000002</v>
      </c>
      <c r="D162">
        <v>34.186000819999997</v>
      </c>
      <c r="E162">
        <v>0.28060001000000001</v>
      </c>
      <c r="F162">
        <v>37.268001560000002</v>
      </c>
      <c r="G162">
        <v>0.77600002000000001</v>
      </c>
      <c r="H162">
        <v>30.395000459999999</v>
      </c>
      <c r="J162" s="2">
        <f>TREND(Calibration!$A$2:$A$4,Calibration!$B$2:$B$4,C162)</f>
        <v>324.54345557386318</v>
      </c>
      <c r="K162" s="2">
        <f>TREND(Calibration!$A$2:$A$4,Calibration!$C$2:$C$4,E162)</f>
        <v>674.22239551852113</v>
      </c>
      <c r="L162" s="2">
        <f>TREND(Calibration!$A$2:$A$4,Calibration!$D$2:$D$4,G162)</f>
        <v>562.84883793140818</v>
      </c>
    </row>
    <row r="163" spans="1:12" x14ac:dyDescent="0.25">
      <c r="A163">
        <v>805092</v>
      </c>
      <c r="B163">
        <v>14.92399979</v>
      </c>
      <c r="C163">
        <v>0.30388999</v>
      </c>
      <c r="D163">
        <v>34.186000819999997</v>
      </c>
      <c r="E163">
        <v>0.28027001000000001</v>
      </c>
      <c r="F163">
        <v>37.244998930000001</v>
      </c>
      <c r="G163">
        <v>0.76789998999999998</v>
      </c>
      <c r="H163">
        <v>30.326999659999998</v>
      </c>
      <c r="J163" s="2">
        <f>TREND(Calibration!$A$2:$A$4,Calibration!$B$2:$B$4,C163)</f>
        <v>320.20931253605863</v>
      </c>
      <c r="K163" s="2">
        <f>TREND(Calibration!$A$2:$A$4,Calibration!$C$2:$C$4,E163)</f>
        <v>671.64620974822833</v>
      </c>
      <c r="L163" s="2">
        <f>TREND(Calibration!$A$2:$A$4,Calibration!$D$2:$D$4,G163)</f>
        <v>557.10846478001758</v>
      </c>
    </row>
    <row r="164" spans="1:12" x14ac:dyDescent="0.25">
      <c r="A164">
        <v>810306</v>
      </c>
      <c r="B164">
        <v>14.99800014</v>
      </c>
      <c r="C164">
        <v>0.30557001</v>
      </c>
      <c r="D164">
        <v>34.146999360000002</v>
      </c>
      <c r="E164">
        <v>0.28022000000000002</v>
      </c>
      <c r="F164">
        <v>37.255001069999999</v>
      </c>
      <c r="G164">
        <v>0.77929996999999995</v>
      </c>
      <c r="H164">
        <v>30.403999330000001</v>
      </c>
      <c r="J164" s="2">
        <f>TREND(Calibration!$A$2:$A$4,Calibration!$B$2:$B$4,C164)</f>
        <v>327.63920885079938</v>
      </c>
      <c r="K164" s="2">
        <f>TREND(Calibration!$A$2:$A$4,Calibration!$C$2:$C$4,E164)</f>
        <v>671.25580050467602</v>
      </c>
      <c r="L164" s="2">
        <f>TREND(Calibration!$A$2:$A$4,Calibration!$D$2:$D$4,G164)</f>
        <v>565.18746437858567</v>
      </c>
    </row>
    <row r="165" spans="1:12" x14ac:dyDescent="0.25">
      <c r="A165">
        <v>815082</v>
      </c>
      <c r="B165">
        <v>14.99800014</v>
      </c>
      <c r="C165">
        <v>0.30459999999999998</v>
      </c>
      <c r="D165">
        <v>34.201999659999998</v>
      </c>
      <c r="E165">
        <v>0.28027001000000001</v>
      </c>
      <c r="F165">
        <v>37.257999419999997</v>
      </c>
      <c r="G165">
        <v>0.77600002000000001</v>
      </c>
      <c r="H165">
        <v>30.30800056</v>
      </c>
      <c r="J165" s="2">
        <f>TREND(Calibration!$A$2:$A$4,Calibration!$B$2:$B$4,C165)</f>
        <v>323.34933508485506</v>
      </c>
      <c r="K165" s="2">
        <f>TREND(Calibration!$A$2:$A$4,Calibration!$C$2:$C$4,E165)</f>
        <v>671.64620974822833</v>
      </c>
      <c r="L165" s="2">
        <f>TREND(Calibration!$A$2:$A$4,Calibration!$D$2:$D$4,G165)</f>
        <v>562.84883793140818</v>
      </c>
    </row>
    <row r="166" spans="1:12" x14ac:dyDescent="0.25">
      <c r="A166">
        <v>820338</v>
      </c>
      <c r="B166">
        <v>15.06299973</v>
      </c>
      <c r="C166">
        <v>0.30519000000000002</v>
      </c>
      <c r="D166">
        <v>34.138000490000003</v>
      </c>
      <c r="E166">
        <v>0.27994998999999998</v>
      </c>
      <c r="F166">
        <v>37.255001069999999</v>
      </c>
      <c r="G166">
        <v>0.78359997000000003</v>
      </c>
      <c r="H166">
        <v>30.408000950000002</v>
      </c>
      <c r="J166" s="2">
        <f>TREND(Calibration!$A$2:$A$4,Calibration!$B$2:$B$4,C166)</f>
        <v>325.95861284684429</v>
      </c>
      <c r="K166" s="2">
        <f>TREND(Calibration!$A$2:$A$4,Calibration!$C$2:$C$4,E166)</f>
        <v>669.14793408092805</v>
      </c>
      <c r="L166" s="2">
        <f>TREND(Calibration!$A$2:$A$4,Calibration!$D$2:$D$4,G166)</f>
        <v>568.23481167865486</v>
      </c>
    </row>
    <row r="167" spans="1:12" x14ac:dyDescent="0.25">
      <c r="A167">
        <v>825170</v>
      </c>
      <c r="B167">
        <v>15.06700039</v>
      </c>
      <c r="C167">
        <v>0.30421999</v>
      </c>
      <c r="D167">
        <v>34.20500183</v>
      </c>
      <c r="E167">
        <v>0.27994998999999998</v>
      </c>
      <c r="F167">
        <v>37.305999759999999</v>
      </c>
      <c r="G167">
        <v>0.78949999999999998</v>
      </c>
      <c r="H167">
        <v>30.375</v>
      </c>
      <c r="J167" s="2">
        <f>TREND(Calibration!$A$2:$A$4,Calibration!$B$2:$B$4,C167)</f>
        <v>321.66873908089997</v>
      </c>
      <c r="K167" s="2">
        <f>TREND(Calibration!$A$2:$A$4,Calibration!$C$2:$C$4,E167)</f>
        <v>669.14793408092805</v>
      </c>
      <c r="L167" s="2">
        <f>TREND(Calibration!$A$2:$A$4,Calibration!$D$2:$D$4,G167)</f>
        <v>572.41607690907983</v>
      </c>
    </row>
    <row r="168" spans="1:12" x14ac:dyDescent="0.25">
      <c r="A168">
        <v>830138</v>
      </c>
      <c r="B168">
        <v>15.03100014</v>
      </c>
      <c r="C168">
        <v>0.30237999999999998</v>
      </c>
      <c r="D168">
        <v>34.16999817</v>
      </c>
      <c r="E168">
        <v>0.28064999000000002</v>
      </c>
      <c r="F168">
        <v>37.298999790000003</v>
      </c>
      <c r="G168">
        <v>0.7863</v>
      </c>
      <c r="H168">
        <v>30.398000719999999</v>
      </c>
      <c r="J168" s="2">
        <f>TREND(Calibration!$A$2:$A$4,Calibration!$B$2:$B$4,C168)</f>
        <v>313.53137469228591</v>
      </c>
      <c r="K168" s="2">
        <f>TREND(Calibration!$A$2:$A$4,Calibration!$C$2:$C$4,E168)</f>
        <v>674.6125705633674</v>
      </c>
      <c r="L168" s="2">
        <f>TREND(Calibration!$A$2:$A$4,Calibration!$D$2:$D$4,G168)</f>
        <v>570.1482835694934</v>
      </c>
    </row>
    <row r="169" spans="1:12" x14ac:dyDescent="0.25">
      <c r="A169">
        <v>835081</v>
      </c>
      <c r="B169">
        <v>14.98200035</v>
      </c>
      <c r="C169">
        <v>0.29734999000000001</v>
      </c>
      <c r="D169">
        <v>34.162998199999997</v>
      </c>
      <c r="E169">
        <v>0.28086999000000001</v>
      </c>
      <c r="F169">
        <v>37.255001069999999</v>
      </c>
      <c r="G169">
        <v>0.77770001</v>
      </c>
      <c r="H169">
        <v>30.403999330000001</v>
      </c>
      <c r="J169" s="2">
        <f>TREND(Calibration!$A$2:$A$4,Calibration!$B$2:$B$4,C169)</f>
        <v>291.28613192011176</v>
      </c>
      <c r="K169" s="2">
        <f>TREND(Calibration!$A$2:$A$4,Calibration!$C$2:$C$4,E169)</f>
        <v>676.33002774356214</v>
      </c>
      <c r="L169" s="2">
        <f>TREND(Calibration!$A$2:$A$4,Calibration!$D$2:$D$4,G169)</f>
        <v>564.05359605620924</v>
      </c>
    </row>
    <row r="170" spans="1:12" x14ac:dyDescent="0.25">
      <c r="A170">
        <v>840335</v>
      </c>
      <c r="B170">
        <v>14.94999981</v>
      </c>
      <c r="C170">
        <v>0.30092001000000002</v>
      </c>
      <c r="D170">
        <v>34.153999329999998</v>
      </c>
      <c r="E170">
        <v>0.28092</v>
      </c>
      <c r="F170">
        <v>37.305999759999999</v>
      </c>
      <c r="G170">
        <v>0.78680002999999998</v>
      </c>
      <c r="H170">
        <v>30.413999560000001</v>
      </c>
      <c r="J170" s="2">
        <f>TREND(Calibration!$A$2:$A$4,Calibration!$B$2:$B$4,C170)</f>
        <v>307.07456208258009</v>
      </c>
      <c r="K170" s="2">
        <f>TREND(Calibration!$A$2:$A$4,Calibration!$C$2:$C$4,E170)</f>
        <v>676.72043698711491</v>
      </c>
      <c r="L170" s="2">
        <f>TREND(Calibration!$A$2:$A$4,Calibration!$D$2:$D$4,G170)</f>
        <v>570.50264753936631</v>
      </c>
    </row>
    <row r="171" spans="1:12" x14ac:dyDescent="0.25">
      <c r="A171">
        <v>845082</v>
      </c>
      <c r="B171">
        <v>14.92399979</v>
      </c>
      <c r="C171">
        <v>0.30437999999999998</v>
      </c>
      <c r="D171">
        <v>34.1570015</v>
      </c>
      <c r="E171">
        <v>0.27989000000000003</v>
      </c>
      <c r="F171">
        <v>37.298999790000003</v>
      </c>
      <c r="G171">
        <v>0.79600000000000004</v>
      </c>
      <c r="H171">
        <v>30.353000640000001</v>
      </c>
      <c r="J171" s="2">
        <f>TREND(Calibration!$A$2:$A$4,Calibration!$B$2:$B$4,C171)</f>
        <v>322.37638405496091</v>
      </c>
      <c r="K171" s="2">
        <f>TREND(Calibration!$A$2:$A$4,Calibration!$C$2:$C$4,E171)</f>
        <v>668.67961473438368</v>
      </c>
      <c r="L171" s="2">
        <f>TREND(Calibration!$A$2:$A$4,Calibration!$D$2:$D$4,G171)</f>
        <v>577.02253213011466</v>
      </c>
    </row>
    <row r="172" spans="1:12" x14ac:dyDescent="0.25">
      <c r="A172">
        <v>850149</v>
      </c>
      <c r="B172">
        <v>14.93000031</v>
      </c>
      <c r="C172">
        <v>0.30146000000000001</v>
      </c>
      <c r="D172">
        <v>34.188999180000003</v>
      </c>
      <c r="E172">
        <v>0.27929999999999999</v>
      </c>
      <c r="F172">
        <v>37.277000430000001</v>
      </c>
      <c r="G172">
        <v>0.78899996999999999</v>
      </c>
      <c r="H172">
        <v>30.395000459999999</v>
      </c>
      <c r="J172" s="2">
        <f>TREND(Calibration!$A$2:$A$4,Calibration!$B$2:$B$4,C172)</f>
        <v>309.46267038545557</v>
      </c>
      <c r="K172" s="2">
        <f>TREND(Calibration!$A$2:$A$4,Calibration!$C$2:$C$4,E172)</f>
        <v>664.07370684204193</v>
      </c>
      <c r="L172" s="2">
        <f>TREND(Calibration!$A$2:$A$4,Calibration!$D$2:$D$4,G172)</f>
        <v>572.06171293920681</v>
      </c>
    </row>
    <row r="173" spans="1:12" x14ac:dyDescent="0.25">
      <c r="A173">
        <v>855083</v>
      </c>
      <c r="B173">
        <v>14.946999549999999</v>
      </c>
      <c r="C173">
        <v>0.30659999999999998</v>
      </c>
      <c r="D173">
        <v>34.159999849999998</v>
      </c>
      <c r="E173">
        <v>0.27761998999999998</v>
      </c>
      <c r="F173">
        <v>37.314998629999998</v>
      </c>
      <c r="G173">
        <v>0.79600000000000004</v>
      </c>
      <c r="H173">
        <v>30.395000459999999</v>
      </c>
      <c r="J173" s="2">
        <f>TREND(Calibration!$A$2:$A$4,Calibration!$B$2:$B$4,C173)</f>
        <v>332.19434444753006</v>
      </c>
      <c r="K173" s="2">
        <f>TREND(Calibration!$A$2:$A$4,Calibration!$C$2:$C$4,E173)</f>
        <v>650.95850121795343</v>
      </c>
      <c r="L173" s="2">
        <f>TREND(Calibration!$A$2:$A$4,Calibration!$D$2:$D$4,G173)</f>
        <v>577.02253213011466</v>
      </c>
    </row>
    <row r="174" spans="1:12" x14ac:dyDescent="0.25">
      <c r="A174">
        <v>860306</v>
      </c>
      <c r="B174">
        <v>14.93700027</v>
      </c>
      <c r="C174">
        <v>0.30498001000000002</v>
      </c>
      <c r="D174">
        <v>34.186000819999997</v>
      </c>
      <c r="E174">
        <v>0.27833000000000002</v>
      </c>
      <c r="F174">
        <v>37.242000580000003</v>
      </c>
      <c r="G174">
        <v>0.78039997999999999</v>
      </c>
      <c r="H174">
        <v>30.318000789999999</v>
      </c>
      <c r="J174" s="2">
        <f>TREND(Calibration!$A$2:$A$4,Calibration!$B$2:$B$4,C174)</f>
        <v>325.02993108881037</v>
      </c>
      <c r="K174" s="2">
        <f>TREND(Calibration!$A$2:$A$4,Calibration!$C$2:$C$4,E174)</f>
        <v>656.50128200209133</v>
      </c>
      <c r="L174" s="2">
        <f>TREND(Calibration!$A$2:$A$4,Calibration!$D$2:$D$4,G174)</f>
        <v>565.96702542592266</v>
      </c>
    </row>
    <row r="175" spans="1:12" x14ac:dyDescent="0.25">
      <c r="A175">
        <v>865210</v>
      </c>
      <c r="B175">
        <v>15.01799965</v>
      </c>
      <c r="C175">
        <v>0.30421999</v>
      </c>
      <c r="D175">
        <v>34.20500183</v>
      </c>
      <c r="E175">
        <v>0.27903</v>
      </c>
      <c r="F175">
        <v>37.27999878</v>
      </c>
      <c r="G175">
        <v>0.78680002999999998</v>
      </c>
      <c r="H175">
        <v>30.291999820000001</v>
      </c>
      <c r="J175" s="2">
        <f>TREND(Calibration!$A$2:$A$4,Calibration!$B$2:$B$4,C175)</f>
        <v>321.66873908089997</v>
      </c>
      <c r="K175" s="2">
        <f>TREND(Calibration!$A$2:$A$4,Calibration!$C$2:$C$4,E175)</f>
        <v>661.96591848452977</v>
      </c>
      <c r="L175" s="2">
        <f>TREND(Calibration!$A$2:$A$4,Calibration!$D$2:$D$4,G175)</f>
        <v>570.50264753936631</v>
      </c>
    </row>
    <row r="176" spans="1:12" x14ac:dyDescent="0.25">
      <c r="A176">
        <v>870257</v>
      </c>
      <c r="B176">
        <v>15.02099991</v>
      </c>
      <c r="C176">
        <v>0.30206000999999999</v>
      </c>
      <c r="D176">
        <v>34.19900131</v>
      </c>
      <c r="E176">
        <v>0.27800000000000002</v>
      </c>
      <c r="F176">
        <v>37.255001069999999</v>
      </c>
      <c r="G176">
        <v>0.78899996999999999</v>
      </c>
      <c r="H176">
        <v>30.291999820000001</v>
      </c>
      <c r="J176" s="2">
        <f>TREND(Calibration!$A$2:$A$4,Calibration!$B$2:$B$4,C176)</f>
        <v>312.1162174193048</v>
      </c>
      <c r="K176" s="2">
        <f>TREND(Calibration!$A$2:$A$4,Calibration!$C$2:$C$4,E176)</f>
        <v>653.92509623179853</v>
      </c>
      <c r="L176" s="2">
        <f>TREND(Calibration!$A$2:$A$4,Calibration!$D$2:$D$4,G176)</f>
        <v>572.06171293920681</v>
      </c>
    </row>
    <row r="177" spans="1:12" x14ac:dyDescent="0.25">
      <c r="A177">
        <v>875092</v>
      </c>
      <c r="B177">
        <v>15.027999879999999</v>
      </c>
      <c r="C177">
        <v>0.30270999999999998</v>
      </c>
      <c r="D177">
        <v>34.1570015</v>
      </c>
      <c r="E177">
        <v>0.27735000999999998</v>
      </c>
      <c r="F177">
        <v>37.27999878</v>
      </c>
      <c r="G177">
        <v>0.80470001999999996</v>
      </c>
      <c r="H177">
        <v>30.336999890000001</v>
      </c>
      <c r="J177" s="2">
        <f>TREND(Calibration!$A$2:$A$4,Calibration!$B$2:$B$4,C177)</f>
        <v>314.99080123712724</v>
      </c>
      <c r="K177" s="2">
        <f>TREND(Calibration!$A$2:$A$4,Calibration!$C$2:$C$4,E177)</f>
        <v>648.85086899291196</v>
      </c>
      <c r="L177" s="2">
        <f>TREND(Calibration!$A$2:$A$4,Calibration!$D$2:$D$4,G177)</f>
        <v>583.18810944582344</v>
      </c>
    </row>
    <row r="178" spans="1:12" x14ac:dyDescent="0.25">
      <c r="A178">
        <v>880241</v>
      </c>
      <c r="B178">
        <v>14.994999890000001</v>
      </c>
      <c r="C178">
        <v>0.30210998999999999</v>
      </c>
      <c r="D178">
        <v>34.186000819999997</v>
      </c>
      <c r="E178">
        <v>0.27707999999999999</v>
      </c>
      <c r="F178">
        <v>37.27099991</v>
      </c>
      <c r="G178">
        <v>0.80299997000000001</v>
      </c>
      <c r="H178">
        <v>30.35899925</v>
      </c>
      <c r="J178" s="2">
        <f>TREND(Calibration!$A$2:$A$4,Calibration!$B$2:$B$4,C178)</f>
        <v>312.33725420327801</v>
      </c>
      <c r="K178" s="2">
        <f>TREND(Calibration!$A$2:$A$4,Calibration!$C$2:$C$4,E178)</f>
        <v>646.74300256916445</v>
      </c>
      <c r="L178" s="2">
        <f>TREND(Calibration!$A$2:$A$4,Calibration!$D$2:$D$4,G178)</f>
        <v>581.98330879989726</v>
      </c>
    </row>
    <row r="179" spans="1:12" x14ac:dyDescent="0.25">
      <c r="A179">
        <v>885082</v>
      </c>
      <c r="B179">
        <v>14.89500046</v>
      </c>
      <c r="C179">
        <v>0.30298001000000002</v>
      </c>
      <c r="D179">
        <v>34.16999817</v>
      </c>
      <c r="E179">
        <v>0.27638000000000001</v>
      </c>
      <c r="F179">
        <v>37.233001710000003</v>
      </c>
      <c r="G179">
        <v>0.79059999999999997</v>
      </c>
      <c r="H179">
        <v>30.353000640000001</v>
      </c>
      <c r="J179" s="2">
        <f>TREND(Calibration!$A$2:$A$4,Calibration!$B$2:$B$4,C179)</f>
        <v>316.18492172613537</v>
      </c>
      <c r="K179" s="2">
        <f>TREND(Calibration!$A$2:$A$4,Calibration!$C$2:$C$4,E179)</f>
        <v>641.27836608672601</v>
      </c>
      <c r="L179" s="2">
        <f>TREND(Calibration!$A$2:$A$4,Calibration!$D$2:$D$4,G179)</f>
        <v>573.19563086956259</v>
      </c>
    </row>
    <row r="180" spans="1:12" x14ac:dyDescent="0.25">
      <c r="A180">
        <v>890288</v>
      </c>
      <c r="B180">
        <v>14.86900043</v>
      </c>
      <c r="C180">
        <v>0.30373000999999999</v>
      </c>
      <c r="D180">
        <v>34.201999659999998</v>
      </c>
      <c r="E180">
        <v>0.27573001000000003</v>
      </c>
      <c r="F180">
        <v>37.301998140000002</v>
      </c>
      <c r="G180">
        <v>0.79280001</v>
      </c>
      <c r="H180">
        <v>30.298000340000002</v>
      </c>
      <c r="J180" s="2">
        <f>TREND(Calibration!$A$2:$A$4,Calibration!$B$2:$B$4,C180)</f>
        <v>319.50180023713824</v>
      </c>
      <c r="K180" s="2">
        <f>TREND(Calibration!$A$2:$A$4,Calibration!$C$2:$C$4,E180)</f>
        <v>636.20413884783989</v>
      </c>
      <c r="L180" s="2">
        <f>TREND(Calibration!$A$2:$A$4,Calibration!$D$2:$D$4,G180)</f>
        <v>574.75474587738245</v>
      </c>
    </row>
    <row r="181" spans="1:12" x14ac:dyDescent="0.25">
      <c r="A181">
        <v>895085</v>
      </c>
      <c r="B181">
        <v>14.82600021</v>
      </c>
      <c r="C181">
        <v>0.30491998999999997</v>
      </c>
      <c r="D181">
        <v>34.20500183</v>
      </c>
      <c r="E181">
        <v>0.27529999999999999</v>
      </c>
      <c r="F181">
        <v>37.242000580000003</v>
      </c>
      <c r="G181">
        <v>0.78359997000000003</v>
      </c>
      <c r="H181">
        <v>30.291999820000001</v>
      </c>
      <c r="J181" s="2">
        <f>TREND(Calibration!$A$2:$A$4,Calibration!$B$2:$B$4,C181)</f>
        <v>324.76449235783616</v>
      </c>
      <c r="K181" s="2">
        <f>TREND(Calibration!$A$2:$A$4,Calibration!$C$2:$C$4,E181)</f>
        <v>632.84721265667736</v>
      </c>
      <c r="L181" s="2">
        <f>TREND(Calibration!$A$2:$A$4,Calibration!$D$2:$D$4,G181)</f>
        <v>568.23481167865486</v>
      </c>
    </row>
    <row r="182" spans="1:12" x14ac:dyDescent="0.25">
      <c r="A182">
        <v>900274</v>
      </c>
      <c r="B182">
        <v>14.86200047</v>
      </c>
      <c r="C182">
        <v>0.30757001</v>
      </c>
      <c r="D182">
        <v>34.2179985</v>
      </c>
      <c r="E182">
        <v>0.27507999999999999</v>
      </c>
      <c r="F182">
        <v>37.236000060000002</v>
      </c>
      <c r="G182">
        <v>0.78359997000000003</v>
      </c>
      <c r="H182">
        <v>30.26300049</v>
      </c>
      <c r="J182" s="2">
        <f>TREND(Calibration!$A$2:$A$4,Calibration!$B$2:$B$4,C182)</f>
        <v>336.48421821347415</v>
      </c>
      <c r="K182" s="2">
        <f>TREND(Calibration!$A$2:$A$4,Calibration!$C$2:$C$4,E182)</f>
        <v>631.12975547648216</v>
      </c>
      <c r="L182" s="2">
        <f>TREND(Calibration!$A$2:$A$4,Calibration!$D$2:$D$4,G182)</f>
        <v>568.23481167865486</v>
      </c>
    </row>
    <row r="183" spans="1:12" x14ac:dyDescent="0.25">
      <c r="A183">
        <v>905082</v>
      </c>
      <c r="B183">
        <v>14.972000120000001</v>
      </c>
      <c r="C183">
        <v>0.30891999999999997</v>
      </c>
      <c r="D183">
        <v>34.2179985</v>
      </c>
      <c r="E183">
        <v>0.27432999000000002</v>
      </c>
      <c r="F183">
        <v>37.222999569999999</v>
      </c>
      <c r="G183">
        <v>0.78250003000000001</v>
      </c>
      <c r="H183">
        <v>30.298000340000002</v>
      </c>
      <c r="J183" s="2">
        <f>TREND(Calibration!$A$2:$A$4,Calibration!$B$2:$B$4,C183)</f>
        <v>342.45455530823278</v>
      </c>
      <c r="K183" s="2">
        <f>TREND(Calibration!$A$2:$A$4,Calibration!$C$2:$C$4,E183)</f>
        <v>625.27470975049096</v>
      </c>
      <c r="L183" s="2">
        <f>TREND(Calibration!$A$2:$A$4,Calibration!$D$2:$D$4,G183)</f>
        <v>567.45530023929723</v>
      </c>
    </row>
    <row r="184" spans="1:12" x14ac:dyDescent="0.25">
      <c r="A184">
        <v>910116</v>
      </c>
      <c r="B184">
        <v>15.09599972</v>
      </c>
      <c r="C184">
        <v>0.30903000000000003</v>
      </c>
      <c r="D184">
        <v>34.173000340000002</v>
      </c>
      <c r="E184">
        <v>0.27384001000000002</v>
      </c>
      <c r="F184">
        <v>37.292999270000003</v>
      </c>
      <c r="G184">
        <v>0.79009998000000004</v>
      </c>
      <c r="H184">
        <v>30.365999219999999</v>
      </c>
      <c r="J184" s="2">
        <f>TREND(Calibration!$A$2:$A$4,Calibration!$B$2:$B$4,C184)</f>
        <v>342.9410308231802</v>
      </c>
      <c r="K184" s="2">
        <f>TREND(Calibration!$A$2:$A$4,Calibration!$C$2:$C$4,E184)</f>
        <v>621.44962034525474</v>
      </c>
      <c r="L184" s="2">
        <f>TREND(Calibration!$A$2:$A$4,Calibration!$D$2:$D$4,G184)</f>
        <v>572.84127398654391</v>
      </c>
    </row>
    <row r="185" spans="1:12" x14ac:dyDescent="0.25">
      <c r="A185">
        <v>915089</v>
      </c>
      <c r="B185">
        <v>15.18299961</v>
      </c>
      <c r="C185">
        <v>0.30384000999999999</v>
      </c>
      <c r="D185">
        <v>34.153999329999998</v>
      </c>
      <c r="E185">
        <v>0.27432999000000002</v>
      </c>
      <c r="F185">
        <v>37.283000950000002</v>
      </c>
      <c r="G185">
        <v>0.79930000999999995</v>
      </c>
      <c r="H185">
        <v>30.395000459999999</v>
      </c>
      <c r="J185" s="2">
        <f>TREND(Calibration!$A$2:$A$4,Calibration!$B$2:$B$4,C185)</f>
        <v>319.98827575208543</v>
      </c>
      <c r="K185" s="2">
        <f>TREND(Calibration!$A$2:$A$4,Calibration!$C$2:$C$4,E185)</f>
        <v>625.27470975049096</v>
      </c>
      <c r="L185" s="2">
        <f>TREND(Calibration!$A$2:$A$4,Calibration!$D$2:$D$4,G185)</f>
        <v>579.36120109841715</v>
      </c>
    </row>
    <row r="186" spans="1:12" x14ac:dyDescent="0.25">
      <c r="A186">
        <v>920354</v>
      </c>
      <c r="B186">
        <v>15.222000120000001</v>
      </c>
      <c r="C186">
        <v>0.30680998999999998</v>
      </c>
      <c r="D186">
        <v>34.16999817</v>
      </c>
      <c r="E186">
        <v>0.27507999999999999</v>
      </c>
      <c r="F186">
        <v>37.331001280000002</v>
      </c>
      <c r="G186">
        <v>0.79220003000000005</v>
      </c>
      <c r="H186">
        <v>30.378999709999999</v>
      </c>
      <c r="J186" s="2">
        <f>TREND(Calibration!$A$2:$A$4,Calibration!$B$2:$B$4,C186)</f>
        <v>333.12302620556397</v>
      </c>
      <c r="K186" s="2">
        <f>TREND(Calibration!$A$2:$A$4,Calibration!$C$2:$C$4,E186)</f>
        <v>631.12975547648216</v>
      </c>
      <c r="L186" s="2">
        <f>TREND(Calibration!$A$2:$A$4,Calibration!$D$2:$D$4,G186)</f>
        <v>574.32954879991837</v>
      </c>
    </row>
    <row r="187" spans="1:12" x14ac:dyDescent="0.25">
      <c r="A187">
        <v>925088</v>
      </c>
      <c r="B187">
        <v>15.15699959</v>
      </c>
      <c r="C187">
        <v>0.30871000999999998</v>
      </c>
      <c r="D187">
        <v>34.19900131</v>
      </c>
      <c r="E187">
        <v>0.27632999000000003</v>
      </c>
      <c r="F187">
        <v>37.27099991</v>
      </c>
      <c r="G187">
        <v>0.77710003000000005</v>
      </c>
      <c r="H187">
        <v>30.30800056</v>
      </c>
      <c r="J187" s="2">
        <f>TREND(Calibration!$A$2:$A$4,Calibration!$B$2:$B$4,C187)</f>
        <v>341.52587355019887</v>
      </c>
      <c r="K187" s="2">
        <f>TREND(Calibration!$A$2:$A$4,Calibration!$C$2:$C$4,E187)</f>
        <v>640.8879568431737</v>
      </c>
      <c r="L187" s="2">
        <f>TREND(Calibration!$A$2:$A$4,Calibration!$D$2:$D$4,G187)</f>
        <v>563.62839897874517</v>
      </c>
    </row>
    <row r="188" spans="1:12" x14ac:dyDescent="0.25">
      <c r="A188">
        <v>930290</v>
      </c>
      <c r="B188">
        <v>15.09300041</v>
      </c>
      <c r="C188">
        <v>0.30476001000000003</v>
      </c>
      <c r="D188">
        <v>34.17599869</v>
      </c>
      <c r="E188">
        <v>0.27713999</v>
      </c>
      <c r="F188">
        <v>37.273998259999999</v>
      </c>
      <c r="G188">
        <v>0.77929996999999995</v>
      </c>
      <c r="H188">
        <v>30.291999820000001</v>
      </c>
      <c r="J188" s="2">
        <f>TREND(Calibration!$A$2:$A$4,Calibration!$B$2:$B$4,C188)</f>
        <v>324.056980058916</v>
      </c>
      <c r="K188" s="2">
        <f>TREND(Calibration!$A$2:$A$4,Calibration!$C$2:$C$4,E188)</f>
        <v>647.21132191570973</v>
      </c>
      <c r="L188" s="2">
        <f>TREND(Calibration!$A$2:$A$4,Calibration!$D$2:$D$4,G188)</f>
        <v>565.18746437858567</v>
      </c>
    </row>
    <row r="189" spans="1:12" x14ac:dyDescent="0.25">
      <c r="A189">
        <v>935085</v>
      </c>
      <c r="B189">
        <v>15.10900021</v>
      </c>
      <c r="C189">
        <v>0.30292001000000002</v>
      </c>
      <c r="D189">
        <v>34.182998660000003</v>
      </c>
      <c r="E189">
        <v>0.27698001</v>
      </c>
      <c r="F189">
        <v>37.286998750000002</v>
      </c>
      <c r="G189">
        <v>0.79059999999999997</v>
      </c>
      <c r="H189">
        <v>30.368999479999999</v>
      </c>
      <c r="J189" s="2">
        <f>TREND(Calibration!$A$2:$A$4,Calibration!$B$2:$B$4,C189)</f>
        <v>315.91957144525509</v>
      </c>
      <c r="K189" s="2">
        <f>TREND(Calibration!$A$2:$A$4,Calibration!$C$2:$C$4,E189)</f>
        <v>645.96241828076586</v>
      </c>
      <c r="L189" s="2">
        <f>TREND(Calibration!$A$2:$A$4,Calibration!$D$2:$D$4,G189)</f>
        <v>573.19563086956259</v>
      </c>
    </row>
    <row r="190" spans="1:12" x14ac:dyDescent="0.25">
      <c r="A190">
        <v>940260</v>
      </c>
      <c r="B190">
        <v>15.0340004</v>
      </c>
      <c r="C190">
        <v>0.30329999000000002</v>
      </c>
      <c r="D190">
        <v>34.188999180000003</v>
      </c>
      <c r="E190">
        <v>0.27735000999999998</v>
      </c>
      <c r="F190">
        <v>37.268001560000002</v>
      </c>
      <c r="G190">
        <v>0.77819996999999996</v>
      </c>
      <c r="H190">
        <v>30.281999590000002</v>
      </c>
      <c r="J190" s="2">
        <f>TREND(Calibration!$A$2:$A$4,Calibration!$B$2:$B$4,C190)</f>
        <v>317.60003477406963</v>
      </c>
      <c r="K190" s="2">
        <f>TREND(Calibration!$A$2:$A$4,Calibration!$C$2:$C$4,E190)</f>
        <v>648.85086899291196</v>
      </c>
      <c r="L190" s="2">
        <f>TREND(Calibration!$A$2:$A$4,Calibration!$D$2:$D$4,G190)</f>
        <v>564.4079104181028</v>
      </c>
    </row>
    <row r="191" spans="1:12" x14ac:dyDescent="0.25">
      <c r="A191">
        <v>945082</v>
      </c>
      <c r="B191">
        <v>15.036999700000001</v>
      </c>
      <c r="C191">
        <v>0.29183998999999999</v>
      </c>
      <c r="D191">
        <v>34.212001800000003</v>
      </c>
      <c r="E191">
        <v>0.27698001</v>
      </c>
      <c r="F191">
        <v>37.263999939999998</v>
      </c>
      <c r="G191">
        <v>0.78310000999999996</v>
      </c>
      <c r="H191">
        <v>30.385000229999999</v>
      </c>
      <c r="J191" s="2">
        <f>TREND(Calibration!$A$2:$A$4,Calibration!$B$2:$B$4,C191)</f>
        <v>266.91813112594218</v>
      </c>
      <c r="K191" s="2">
        <f>TREND(Calibration!$A$2:$A$4,Calibration!$C$2:$C$4,E191)</f>
        <v>645.96241828076586</v>
      </c>
      <c r="L191" s="2">
        <f>TREND(Calibration!$A$2:$A$4,Calibration!$D$2:$D$4,G191)</f>
        <v>567.88049731676119</v>
      </c>
    </row>
    <row r="192" spans="1:12" x14ac:dyDescent="0.25">
      <c r="A192">
        <v>950166</v>
      </c>
      <c r="B192">
        <v>14.98200035</v>
      </c>
      <c r="C192">
        <v>0.30972999000000001</v>
      </c>
      <c r="D192">
        <v>34.223999020000001</v>
      </c>
      <c r="E192">
        <v>0.27671000000000001</v>
      </c>
      <c r="F192">
        <v>37.261001589999999</v>
      </c>
      <c r="G192">
        <v>0.77060002000000005</v>
      </c>
      <c r="H192">
        <v>30.30200005</v>
      </c>
      <c r="J192" s="2">
        <f>TREND(Calibration!$A$2:$A$4,Calibration!$B$2:$B$4,C192)</f>
        <v>346.03673987506954</v>
      </c>
      <c r="K192" s="2">
        <f>TREND(Calibration!$A$2:$A$4,Calibration!$C$2:$C$4,E192)</f>
        <v>643.85455185701835</v>
      </c>
      <c r="L192" s="2">
        <f>TREND(Calibration!$A$2:$A$4,Calibration!$D$2:$D$4,G192)</f>
        <v>559.02193667085623</v>
      </c>
    </row>
    <row r="193" spans="1:12" x14ac:dyDescent="0.25">
      <c r="A193">
        <v>955082</v>
      </c>
      <c r="B193">
        <v>14.963000299999999</v>
      </c>
      <c r="C193">
        <v>0.30491998999999997</v>
      </c>
      <c r="D193">
        <v>34.182998660000003</v>
      </c>
      <c r="E193">
        <v>0.27665001</v>
      </c>
      <c r="F193">
        <v>37.292999270000003</v>
      </c>
      <c r="G193">
        <v>0.78039997999999999</v>
      </c>
      <c r="H193">
        <v>30.30200005</v>
      </c>
      <c r="J193" s="2">
        <f>TREND(Calibration!$A$2:$A$4,Calibration!$B$2:$B$4,C193)</f>
        <v>324.76449235783616</v>
      </c>
      <c r="K193" s="2">
        <f>TREND(Calibration!$A$2:$A$4,Calibration!$C$2:$C$4,E193)</f>
        <v>643.38623251047352</v>
      </c>
      <c r="L193" s="2">
        <f>TREND(Calibration!$A$2:$A$4,Calibration!$D$2:$D$4,G193)</f>
        <v>565.96702542592266</v>
      </c>
    </row>
    <row r="194" spans="1:12" x14ac:dyDescent="0.25">
      <c r="A194">
        <v>960413</v>
      </c>
      <c r="B194">
        <v>14.911000250000001</v>
      </c>
      <c r="C194">
        <v>0.30498001000000002</v>
      </c>
      <c r="D194">
        <v>34.252998349999999</v>
      </c>
      <c r="E194">
        <v>0.27740999999999999</v>
      </c>
      <c r="F194">
        <v>37.244998930000001</v>
      </c>
      <c r="G194">
        <v>0.77229999999999999</v>
      </c>
      <c r="H194">
        <v>30.291999820000001</v>
      </c>
      <c r="J194" s="2">
        <f>TREND(Calibration!$A$2:$A$4,Calibration!$B$2:$B$4,C194)</f>
        <v>325.02993108881037</v>
      </c>
      <c r="K194" s="2">
        <f>TREND(Calibration!$A$2:$A$4,Calibration!$C$2:$C$4,E194)</f>
        <v>649.31918833945724</v>
      </c>
      <c r="L194" s="2">
        <f>TREND(Calibration!$A$2:$A$4,Calibration!$D$2:$D$4,G194)</f>
        <v>560.22668770880307</v>
      </c>
    </row>
    <row r="195" spans="1:12" x14ac:dyDescent="0.25">
      <c r="A195">
        <v>965087</v>
      </c>
      <c r="B195">
        <v>14.93700027</v>
      </c>
      <c r="C195">
        <v>0.30588999</v>
      </c>
      <c r="D195">
        <v>34.194999690000003</v>
      </c>
      <c r="E195">
        <v>0.27735000999999998</v>
      </c>
      <c r="F195">
        <v>37.301998140000002</v>
      </c>
      <c r="G195">
        <v>0.78090000000000004</v>
      </c>
      <c r="H195">
        <v>30.323999400000002</v>
      </c>
      <c r="J195" s="2">
        <f>TREND(Calibration!$A$2:$A$4,Calibration!$B$2:$B$4,C195)</f>
        <v>329.05432189873363</v>
      </c>
      <c r="K195" s="2">
        <f>TREND(Calibration!$A$2:$A$4,Calibration!$C$2:$C$4,E195)</f>
        <v>648.85086899291196</v>
      </c>
      <c r="L195" s="2">
        <f>TREND(Calibration!$A$2:$A$4,Calibration!$D$2:$D$4,G195)</f>
        <v>566.32138230894145</v>
      </c>
    </row>
    <row r="196" spans="1:12" x14ac:dyDescent="0.25">
      <c r="A196">
        <v>970181</v>
      </c>
      <c r="B196">
        <v>14.93000031</v>
      </c>
      <c r="C196">
        <v>0.31341001000000002</v>
      </c>
      <c r="D196">
        <v>34.192001339999997</v>
      </c>
      <c r="E196">
        <v>0.27805998999999998</v>
      </c>
      <c r="F196">
        <v>37.242000580000003</v>
      </c>
      <c r="G196">
        <v>0.77770001</v>
      </c>
      <c r="H196">
        <v>30.26300049</v>
      </c>
      <c r="J196" s="2">
        <f>TREND(Calibration!$A$2:$A$4,Calibration!$B$2:$B$4,C196)</f>
        <v>362.31164555248506</v>
      </c>
      <c r="K196" s="2">
        <f>TREND(Calibration!$A$2:$A$4,Calibration!$C$2:$C$4,E196)</f>
        <v>654.39341557834337</v>
      </c>
      <c r="L196" s="2">
        <f>TREND(Calibration!$A$2:$A$4,Calibration!$D$2:$D$4,G196)</f>
        <v>564.05359605620924</v>
      </c>
    </row>
    <row r="197" spans="1:12" x14ac:dyDescent="0.25">
      <c r="A197">
        <v>975082</v>
      </c>
      <c r="B197">
        <v>14.994999890000001</v>
      </c>
      <c r="C197">
        <v>0.30583999000000001</v>
      </c>
      <c r="D197">
        <v>34.166999820000001</v>
      </c>
      <c r="E197">
        <v>0.27957000999999998</v>
      </c>
      <c r="F197">
        <v>37.292999270000003</v>
      </c>
      <c r="G197">
        <v>0.78579997999999995</v>
      </c>
      <c r="H197">
        <v>30.278999330000001</v>
      </c>
      <c r="J197" s="2">
        <f>TREND(Calibration!$A$2:$A$4,Calibration!$B$2:$B$4,C197)</f>
        <v>328.83319666466673</v>
      </c>
      <c r="K197" s="2">
        <f>TREND(Calibration!$A$2:$A$4,Calibration!$C$2:$C$4,E197)</f>
        <v>666.18157326578944</v>
      </c>
      <c r="L197" s="2">
        <f>TREND(Calibration!$A$2:$A$4,Calibration!$D$2:$D$4,G197)</f>
        <v>569.79392668647461</v>
      </c>
    </row>
    <row r="198" spans="1:12" x14ac:dyDescent="0.25">
      <c r="A198">
        <v>980243</v>
      </c>
      <c r="B198">
        <v>15.024000170000001</v>
      </c>
      <c r="C198">
        <v>0.30362001</v>
      </c>
      <c r="D198">
        <v>34.194999690000003</v>
      </c>
      <c r="E198">
        <v>0.28064999000000002</v>
      </c>
      <c r="F198">
        <v>37.273998259999999</v>
      </c>
      <c r="G198">
        <v>0.7863</v>
      </c>
      <c r="H198">
        <v>30.353000640000001</v>
      </c>
      <c r="J198" s="2">
        <f>TREND(Calibration!$A$2:$A$4,Calibration!$B$2:$B$4,C198)</f>
        <v>319.01532472219128</v>
      </c>
      <c r="K198" s="2">
        <f>TREND(Calibration!$A$2:$A$4,Calibration!$C$2:$C$4,E198)</f>
        <v>674.6125705633674</v>
      </c>
      <c r="L198" s="2">
        <f>TREND(Calibration!$A$2:$A$4,Calibration!$D$2:$D$4,G198)</f>
        <v>570.1482835694934</v>
      </c>
    </row>
    <row r="199" spans="1:12" x14ac:dyDescent="0.25">
      <c r="A199">
        <v>985082</v>
      </c>
      <c r="B199">
        <v>15.024000170000001</v>
      </c>
      <c r="C199">
        <v>0.30168</v>
      </c>
      <c r="D199">
        <v>34.166999820000001</v>
      </c>
      <c r="E199">
        <v>0.28097999000000001</v>
      </c>
      <c r="F199">
        <v>37.238998410000001</v>
      </c>
      <c r="G199">
        <v>0.78039997999999999</v>
      </c>
      <c r="H199">
        <v>30.385000229999999</v>
      </c>
      <c r="J199" s="2">
        <f>TREND(Calibration!$A$2:$A$4,Calibration!$B$2:$B$4,C199)</f>
        <v>310.43562141534971</v>
      </c>
      <c r="K199" s="2">
        <f>TREND(Calibration!$A$2:$A$4,Calibration!$C$2:$C$4,E199)</f>
        <v>677.18875633365974</v>
      </c>
      <c r="L199" s="2">
        <f>TREND(Calibration!$A$2:$A$4,Calibration!$D$2:$D$4,G199)</f>
        <v>565.96702542592266</v>
      </c>
    </row>
    <row r="200" spans="1:12" x14ac:dyDescent="0.25">
      <c r="A200">
        <v>990213</v>
      </c>
      <c r="B200">
        <v>14.994999890000001</v>
      </c>
      <c r="C200">
        <v>0.30552000000000001</v>
      </c>
      <c r="D200">
        <v>34.201999659999998</v>
      </c>
      <c r="E200">
        <v>0.28092</v>
      </c>
      <c r="F200">
        <v>37.257999419999997</v>
      </c>
      <c r="G200">
        <v>0.76849997000000003</v>
      </c>
      <c r="H200">
        <v>30.336999890000001</v>
      </c>
      <c r="J200" s="2">
        <f>TREND(Calibration!$A$2:$A$4,Calibration!$B$2:$B$4,C200)</f>
        <v>327.41803939168562</v>
      </c>
      <c r="K200" s="2">
        <f>TREND(Calibration!$A$2:$A$4,Calibration!$C$2:$C$4,E200)</f>
        <v>676.72043698711491</v>
      </c>
      <c r="L200" s="2">
        <f>TREND(Calibration!$A$2:$A$4,Calibration!$D$2:$D$4,G200)</f>
        <v>557.53366185748166</v>
      </c>
    </row>
    <row r="201" spans="1:12" x14ac:dyDescent="0.25">
      <c r="A201">
        <v>995110</v>
      </c>
      <c r="B201">
        <v>14.97900009</v>
      </c>
      <c r="C201">
        <v>0.30670999999999998</v>
      </c>
      <c r="D201">
        <v>34.16999817</v>
      </c>
      <c r="E201">
        <v>0.28053999000000002</v>
      </c>
      <c r="F201">
        <v>37.277000430000001</v>
      </c>
      <c r="G201">
        <v>0.78140001999999997</v>
      </c>
      <c r="H201">
        <v>30.381999969999999</v>
      </c>
      <c r="J201" s="2">
        <f>TREND(Calibration!$A$2:$A$4,Calibration!$B$2:$B$4,C201)</f>
        <v>332.68081996247702</v>
      </c>
      <c r="K201" s="2">
        <f>TREND(Calibration!$A$2:$A$4,Calibration!$C$2:$C$4,E201)</f>
        <v>673.7538419732698</v>
      </c>
      <c r="L201" s="2">
        <f>TREND(Calibration!$A$2:$A$4,Calibration!$D$2:$D$4,G201)</f>
        <v>566.67573919196013</v>
      </c>
    </row>
    <row r="202" spans="1:12" x14ac:dyDescent="0.25">
      <c r="A202">
        <v>1000244</v>
      </c>
      <c r="B202">
        <v>14.885000229999999</v>
      </c>
      <c r="C202">
        <v>0.30546001</v>
      </c>
      <c r="D202">
        <v>34.192001339999997</v>
      </c>
      <c r="E202">
        <v>0.28033000000000002</v>
      </c>
      <c r="F202">
        <v>37.263999939999998</v>
      </c>
      <c r="G202">
        <v>0.77659999999999996</v>
      </c>
      <c r="H202">
        <v>30.38800049</v>
      </c>
      <c r="J202" s="2">
        <f>TREND(Calibration!$A$2:$A$4,Calibration!$B$2:$B$4,C202)</f>
        <v>327.15273333585219</v>
      </c>
      <c r="K202" s="2">
        <f>TREND(Calibration!$A$2:$A$4,Calibration!$C$2:$C$4,E202)</f>
        <v>672.11452909477362</v>
      </c>
      <c r="L202" s="2">
        <f>TREND(Calibration!$A$2:$A$4,Calibration!$D$2:$D$4,G202)</f>
        <v>563.27403500887226</v>
      </c>
    </row>
    <row r="203" spans="1:12" x14ac:dyDescent="0.25">
      <c r="A203">
        <v>1005083</v>
      </c>
      <c r="B203">
        <v>14.911000250000001</v>
      </c>
      <c r="C203">
        <v>0.30741000000000002</v>
      </c>
      <c r="D203">
        <v>34.166999820000001</v>
      </c>
      <c r="E203">
        <v>0.28060001000000001</v>
      </c>
      <c r="F203">
        <v>37.314998629999998</v>
      </c>
      <c r="G203">
        <v>0.78740001000000004</v>
      </c>
      <c r="H203">
        <v>30.392000199999998</v>
      </c>
      <c r="J203" s="2">
        <f>TREND(Calibration!$A$2:$A$4,Calibration!$B$2:$B$4,C203)</f>
        <v>335.77657323941344</v>
      </c>
      <c r="K203" s="2">
        <f>TREND(Calibration!$A$2:$A$4,Calibration!$C$2:$C$4,E203)</f>
        <v>674.22239551852113</v>
      </c>
      <c r="L203" s="2">
        <f>TREND(Calibration!$A$2:$A$4,Calibration!$D$2:$D$4,G203)</f>
        <v>570.9278446168305</v>
      </c>
    </row>
    <row r="204" spans="1:12" x14ac:dyDescent="0.25">
      <c r="A204">
        <v>1010150</v>
      </c>
      <c r="B204">
        <v>14.897999759999999</v>
      </c>
      <c r="C204">
        <v>0.30437999999999998</v>
      </c>
      <c r="D204">
        <v>34.144001009999997</v>
      </c>
      <c r="E204">
        <v>0.28092</v>
      </c>
      <c r="F204">
        <v>37.290000919999997</v>
      </c>
      <c r="G204">
        <v>0.78520000000000001</v>
      </c>
      <c r="H204">
        <v>30.4109993</v>
      </c>
      <c r="J204" s="2">
        <f>TREND(Calibration!$A$2:$A$4,Calibration!$B$2:$B$4,C204)</f>
        <v>322.37638405496091</v>
      </c>
      <c r="K204" s="2">
        <f>TREND(Calibration!$A$2:$A$4,Calibration!$C$2:$C$4,E204)</f>
        <v>676.72043698711491</v>
      </c>
      <c r="L204" s="2">
        <f>TREND(Calibration!$A$2:$A$4,Calibration!$D$2:$D$4,G204)</f>
        <v>569.36872960901064</v>
      </c>
    </row>
    <row r="205" spans="1:12" x14ac:dyDescent="0.25">
      <c r="A205">
        <v>1015105</v>
      </c>
      <c r="B205">
        <v>14.942999840000001</v>
      </c>
      <c r="C205">
        <v>0.30368000000000001</v>
      </c>
      <c r="D205">
        <v>34.17599869</v>
      </c>
      <c r="E205">
        <v>0.28161999999999998</v>
      </c>
      <c r="F205">
        <v>37.347000119999997</v>
      </c>
      <c r="G205">
        <v>0.78850001000000003</v>
      </c>
      <c r="H205">
        <v>30.38800049</v>
      </c>
      <c r="J205" s="2">
        <f>TREND(Calibration!$A$2:$A$4,Calibration!$B$2:$B$4,C205)</f>
        <v>319.28063077802472</v>
      </c>
      <c r="K205" s="2">
        <f>TREND(Calibration!$A$2:$A$4,Calibration!$C$2:$C$4,E205)</f>
        <v>682.18507346955334</v>
      </c>
      <c r="L205" s="2">
        <f>TREND(Calibration!$A$2:$A$4,Calibration!$D$2:$D$4,G205)</f>
        <v>571.70739857731326</v>
      </c>
    </row>
    <row r="206" spans="1:12" x14ac:dyDescent="0.25">
      <c r="A206">
        <v>1020307</v>
      </c>
      <c r="B206">
        <v>14.99800014</v>
      </c>
      <c r="C206">
        <v>0.30129999000000002</v>
      </c>
      <c r="D206">
        <v>34.162998199999997</v>
      </c>
      <c r="E206">
        <v>0.28227001000000002</v>
      </c>
      <c r="F206">
        <v>37.333999630000001</v>
      </c>
      <c r="G206">
        <v>0.78310000999999996</v>
      </c>
      <c r="H206">
        <v>30.375</v>
      </c>
      <c r="J206" s="2">
        <f>TREND(Calibration!$A$2:$A$4,Calibration!$B$2:$B$4,C206)</f>
        <v>308.75502541139463</v>
      </c>
      <c r="K206" s="2">
        <f>TREND(Calibration!$A$2:$A$4,Calibration!$C$2:$C$4,E206)</f>
        <v>687.25945684091062</v>
      </c>
      <c r="L206" s="2">
        <f>TREND(Calibration!$A$2:$A$4,Calibration!$D$2:$D$4,G206)</f>
        <v>567.88049731676119</v>
      </c>
    </row>
    <row r="207" spans="1:12" x14ac:dyDescent="0.25">
      <c r="A207">
        <v>1025083</v>
      </c>
      <c r="B207">
        <v>15.01500034</v>
      </c>
      <c r="C207">
        <v>0.30087000000000003</v>
      </c>
      <c r="D207">
        <v>34.173000340000002</v>
      </c>
      <c r="E207">
        <v>0.28292</v>
      </c>
      <c r="F207">
        <v>37.27999878</v>
      </c>
      <c r="G207">
        <v>0.77659999999999996</v>
      </c>
      <c r="H207">
        <v>30.315000529999999</v>
      </c>
      <c r="J207" s="2">
        <f>TREND(Calibration!$A$2:$A$4,Calibration!$B$2:$B$4,C207)</f>
        <v>306.85339262346656</v>
      </c>
      <c r="K207" s="2">
        <f>TREND(Calibration!$A$2:$A$4,Calibration!$C$2:$C$4,E207)</f>
        <v>692.33368407979719</v>
      </c>
      <c r="L207" s="2">
        <f>TREND(Calibration!$A$2:$A$4,Calibration!$D$2:$D$4,G207)</f>
        <v>563.27403500887226</v>
      </c>
    </row>
    <row r="208" spans="1:12" x14ac:dyDescent="0.25">
      <c r="A208">
        <v>1030304</v>
      </c>
      <c r="B208">
        <v>15.04699993</v>
      </c>
      <c r="C208">
        <v>0.30162000999999999</v>
      </c>
      <c r="D208">
        <v>34.194999690000003</v>
      </c>
      <c r="E208">
        <v>0.28352000999999999</v>
      </c>
      <c r="F208">
        <v>37.242000580000003</v>
      </c>
      <c r="G208">
        <v>0.77869999000000001</v>
      </c>
      <c r="H208">
        <v>30.381999969999999</v>
      </c>
      <c r="J208" s="2">
        <f>TREND(Calibration!$A$2:$A$4,Calibration!$B$2:$B$4,C208)</f>
        <v>310.17031535951628</v>
      </c>
      <c r="K208" s="2">
        <f>TREND(Calibration!$A$2:$A$4,Calibration!$C$2:$C$4,E208)</f>
        <v>697.01773627383704</v>
      </c>
      <c r="L208" s="2">
        <f>TREND(Calibration!$A$2:$A$4,Calibration!$D$2:$D$4,G208)</f>
        <v>564.7622673011216</v>
      </c>
    </row>
    <row r="209" spans="1:12" x14ac:dyDescent="0.25">
      <c r="A209">
        <v>1035146</v>
      </c>
      <c r="B209">
        <v>15.027999879999999</v>
      </c>
      <c r="C209">
        <v>0.30513999000000003</v>
      </c>
      <c r="D209">
        <v>34.173000340000002</v>
      </c>
      <c r="E209">
        <v>0.28325</v>
      </c>
      <c r="F209">
        <v>37.277000430000001</v>
      </c>
      <c r="G209">
        <v>0.77439999999999998</v>
      </c>
      <c r="H209">
        <v>30.295000080000001</v>
      </c>
      <c r="J209" s="2">
        <f>TREND(Calibration!$A$2:$A$4,Calibration!$B$2:$B$4,C209)</f>
        <v>325.73744338773076</v>
      </c>
      <c r="K209" s="2">
        <f>TREND(Calibration!$A$2:$A$4,Calibration!$C$2:$C$4,E209)</f>
        <v>694.90986985008954</v>
      </c>
      <c r="L209" s="2">
        <f>TREND(Calibration!$A$2:$A$4,Calibration!$D$2:$D$4,G209)</f>
        <v>561.71492708790663</v>
      </c>
    </row>
    <row r="210" spans="1:12" x14ac:dyDescent="0.25">
      <c r="A210">
        <v>1040210</v>
      </c>
      <c r="B210">
        <v>15.005000109999999</v>
      </c>
      <c r="C210">
        <v>0.30357000000000001</v>
      </c>
      <c r="D210">
        <v>34.1570015</v>
      </c>
      <c r="E210">
        <v>0.28286999000000002</v>
      </c>
      <c r="F210">
        <v>37.308998109999997</v>
      </c>
      <c r="G210">
        <v>0.78469997999999996</v>
      </c>
      <c r="H210">
        <v>30.36300087</v>
      </c>
      <c r="J210" s="2">
        <f>TREND(Calibration!$A$2:$A$4,Calibration!$B$2:$B$4,C210)</f>
        <v>318.79415526307753</v>
      </c>
      <c r="K210" s="2">
        <f>TREND(Calibration!$A$2:$A$4,Calibration!$C$2:$C$4,E210)</f>
        <v>691.94327483624443</v>
      </c>
      <c r="L210" s="2">
        <f>TREND(Calibration!$A$2:$A$4,Calibration!$D$2:$D$4,G210)</f>
        <v>569.01437272599185</v>
      </c>
    </row>
    <row r="211" spans="1:12" x14ac:dyDescent="0.25">
      <c r="A211">
        <v>1045082</v>
      </c>
      <c r="B211">
        <v>14.94999981</v>
      </c>
      <c r="C211">
        <v>0.30794999000000001</v>
      </c>
      <c r="D211">
        <v>34.153999329999998</v>
      </c>
      <c r="E211">
        <v>0.28253999000000002</v>
      </c>
      <c r="F211">
        <v>37.277000430000001</v>
      </c>
      <c r="G211">
        <v>0.78039997999999999</v>
      </c>
      <c r="H211">
        <v>30.375</v>
      </c>
      <c r="J211" s="2">
        <f>TREND(Calibration!$A$2:$A$4,Calibration!$B$2:$B$4,C211)</f>
        <v>338.16468154228892</v>
      </c>
      <c r="K211" s="2">
        <f>TREND(Calibration!$A$2:$A$4,Calibration!$C$2:$C$4,E211)</f>
        <v>689.36708906595209</v>
      </c>
      <c r="L211" s="2">
        <f>TREND(Calibration!$A$2:$A$4,Calibration!$D$2:$D$4,G211)</f>
        <v>565.96702542592266</v>
      </c>
    </row>
    <row r="212" spans="1:12" x14ac:dyDescent="0.25">
      <c r="A212">
        <v>1050194</v>
      </c>
      <c r="B212">
        <v>14.875</v>
      </c>
      <c r="C212">
        <v>0.30173000999999999</v>
      </c>
      <c r="D212">
        <v>34.215000150000002</v>
      </c>
      <c r="E212">
        <v>0.28227001000000002</v>
      </c>
      <c r="F212">
        <v>37.263999939999998</v>
      </c>
      <c r="G212">
        <v>0.76899998999999997</v>
      </c>
      <c r="H212">
        <v>30.318000789999999</v>
      </c>
      <c r="J212" s="2">
        <f>TREND(Calibration!$A$2:$A$4,Calibration!$B$2:$B$4,C212)</f>
        <v>310.65679087446347</v>
      </c>
      <c r="K212" s="2">
        <f>TREND(Calibration!$A$2:$A$4,Calibration!$C$2:$C$4,E212)</f>
        <v>687.25945684091062</v>
      </c>
      <c r="L212" s="2">
        <f>TREND(Calibration!$A$2:$A$4,Calibration!$D$2:$D$4,G212)</f>
        <v>557.88801874050034</v>
      </c>
    </row>
    <row r="213" spans="1:12" x14ac:dyDescent="0.25">
      <c r="A213">
        <v>1055082</v>
      </c>
      <c r="B213">
        <v>14.836000439999999</v>
      </c>
      <c r="C213">
        <v>0.30022000999999998</v>
      </c>
      <c r="D213">
        <v>34.17599869</v>
      </c>
      <c r="E213">
        <v>0.28130000999999999</v>
      </c>
      <c r="F213">
        <v>37.290000919999997</v>
      </c>
      <c r="G213">
        <v>0.77389996999999999</v>
      </c>
      <c r="H213">
        <v>30.260000229999999</v>
      </c>
      <c r="J213" s="2">
        <f>TREND(Calibration!$A$2:$A$4,Calibration!$B$2:$B$4,C213)</f>
        <v>303.97880880564367</v>
      </c>
      <c r="K213" s="2">
        <f>TREND(Calibration!$A$2:$A$4,Calibration!$C$2:$C$4,E213)</f>
        <v>679.68703200095956</v>
      </c>
      <c r="L213" s="2">
        <f>TREND(Calibration!$A$2:$A$4,Calibration!$D$2:$D$4,G213)</f>
        <v>561.36056311803372</v>
      </c>
    </row>
    <row r="214" spans="1:12" x14ac:dyDescent="0.25">
      <c r="A214">
        <v>1060226</v>
      </c>
      <c r="B214">
        <v>14.838999749999999</v>
      </c>
      <c r="C214">
        <v>0.30670999999999998</v>
      </c>
      <c r="D214">
        <v>34.223999020000001</v>
      </c>
      <c r="E214">
        <v>0.28092</v>
      </c>
      <c r="F214">
        <v>37.263999939999998</v>
      </c>
      <c r="G214">
        <v>0.77229999999999999</v>
      </c>
      <c r="H214">
        <v>30.270000459999999</v>
      </c>
      <c r="J214" s="2">
        <f>TREND(Calibration!$A$2:$A$4,Calibration!$B$2:$B$4,C214)</f>
        <v>332.68081996247702</v>
      </c>
      <c r="K214" s="2">
        <f>TREND(Calibration!$A$2:$A$4,Calibration!$C$2:$C$4,E214)</f>
        <v>676.72043698711491</v>
      </c>
      <c r="L214" s="2">
        <f>TREND(Calibration!$A$2:$A$4,Calibration!$D$2:$D$4,G214)</f>
        <v>560.22668770880307</v>
      </c>
    </row>
    <row r="215" spans="1:12" x14ac:dyDescent="0.25">
      <c r="A215">
        <v>1065088</v>
      </c>
      <c r="B215">
        <v>14.916999819999999</v>
      </c>
      <c r="C215">
        <v>0.30173000999999999</v>
      </c>
      <c r="D215">
        <v>34.162998199999997</v>
      </c>
      <c r="E215">
        <v>0.28060001000000001</v>
      </c>
      <c r="F215">
        <v>37.27099991</v>
      </c>
      <c r="G215">
        <v>0.78140001999999997</v>
      </c>
      <c r="H215">
        <v>30.368999479999999</v>
      </c>
      <c r="J215" s="2">
        <f>TREND(Calibration!$A$2:$A$4,Calibration!$B$2:$B$4,C215)</f>
        <v>310.65679087446347</v>
      </c>
      <c r="K215" s="2">
        <f>TREND(Calibration!$A$2:$A$4,Calibration!$C$2:$C$4,E215)</f>
        <v>674.22239551852113</v>
      </c>
      <c r="L215" s="2">
        <f>TREND(Calibration!$A$2:$A$4,Calibration!$D$2:$D$4,G215)</f>
        <v>566.67573919196013</v>
      </c>
    </row>
    <row r="216" spans="1:12" x14ac:dyDescent="0.25">
      <c r="A216">
        <v>1070226</v>
      </c>
      <c r="B216">
        <v>14.946999549999999</v>
      </c>
      <c r="C216">
        <v>0.30351999000000002</v>
      </c>
      <c r="D216">
        <v>34.166999820000001</v>
      </c>
      <c r="E216">
        <v>0.28097999000000001</v>
      </c>
      <c r="F216">
        <v>37.261001589999999</v>
      </c>
      <c r="G216">
        <v>0.77010000000000001</v>
      </c>
      <c r="H216">
        <v>30.298000340000002</v>
      </c>
      <c r="J216" s="2">
        <f>TREND(Calibration!$A$2:$A$4,Calibration!$B$2:$B$4,C216)</f>
        <v>318.572985803964</v>
      </c>
      <c r="K216" s="2">
        <f>TREND(Calibration!$A$2:$A$4,Calibration!$C$2:$C$4,E216)</f>
        <v>677.18875633365974</v>
      </c>
      <c r="L216" s="2">
        <f>TREND(Calibration!$A$2:$A$4,Calibration!$D$2:$D$4,G216)</f>
        <v>558.66757978783744</v>
      </c>
    </row>
    <row r="217" spans="1:12" x14ac:dyDescent="0.25">
      <c r="A217">
        <v>1075128</v>
      </c>
      <c r="B217">
        <v>15.053999900000001</v>
      </c>
      <c r="C217">
        <v>0.30459999999999998</v>
      </c>
      <c r="D217">
        <v>34.1570015</v>
      </c>
      <c r="E217">
        <v>0.28060001000000001</v>
      </c>
      <c r="F217">
        <v>37.318000789999999</v>
      </c>
      <c r="G217">
        <v>0.7863</v>
      </c>
      <c r="H217">
        <v>30.340000150000002</v>
      </c>
      <c r="J217" s="2">
        <f>TREND(Calibration!$A$2:$A$4,Calibration!$B$2:$B$4,C217)</f>
        <v>323.34933508485506</v>
      </c>
      <c r="K217" s="2">
        <f>TREND(Calibration!$A$2:$A$4,Calibration!$C$2:$C$4,E217)</f>
        <v>674.22239551852113</v>
      </c>
      <c r="L217" s="2">
        <f>TREND(Calibration!$A$2:$A$4,Calibration!$D$2:$D$4,G217)</f>
        <v>570.1482835694934</v>
      </c>
    </row>
    <row r="218" spans="1:12" x14ac:dyDescent="0.25">
      <c r="A218">
        <v>1080181</v>
      </c>
      <c r="B218">
        <v>15.053999900000001</v>
      </c>
      <c r="C218">
        <v>0.29929999000000002</v>
      </c>
      <c r="D218">
        <v>34.192001339999997</v>
      </c>
      <c r="E218">
        <v>0.28097999000000001</v>
      </c>
      <c r="F218">
        <v>37.238998410000001</v>
      </c>
      <c r="G218">
        <v>0.77229999999999999</v>
      </c>
      <c r="H218">
        <v>30.320999149999999</v>
      </c>
      <c r="J218" s="2">
        <f>TREND(Calibration!$A$2:$A$4,Calibration!$B$2:$B$4,C218)</f>
        <v>299.91001604871985</v>
      </c>
      <c r="K218" s="2">
        <f>TREND(Calibration!$A$2:$A$4,Calibration!$C$2:$C$4,E218)</f>
        <v>677.18875633365974</v>
      </c>
      <c r="L218" s="2">
        <f>TREND(Calibration!$A$2:$A$4,Calibration!$D$2:$D$4,G218)</f>
        <v>560.22668770880307</v>
      </c>
    </row>
    <row r="219" spans="1:12" x14ac:dyDescent="0.25">
      <c r="A219">
        <v>1085083</v>
      </c>
      <c r="B219">
        <v>15.041000370000001</v>
      </c>
      <c r="C219">
        <v>0.30676001000000003</v>
      </c>
      <c r="D219">
        <v>34.173000340000002</v>
      </c>
      <c r="E219">
        <v>0.28161999999999998</v>
      </c>
      <c r="F219">
        <v>37.27999878</v>
      </c>
      <c r="G219">
        <v>0.78410000000000002</v>
      </c>
      <c r="H219">
        <v>30.288999560000001</v>
      </c>
      <c r="J219" s="2">
        <f>TREND(Calibration!$A$2:$A$4,Calibration!$B$2:$B$4,C219)</f>
        <v>332.901989421591</v>
      </c>
      <c r="K219" s="2">
        <f>TREND(Calibration!$A$2:$A$4,Calibration!$C$2:$C$4,E219)</f>
        <v>682.18507346955334</v>
      </c>
      <c r="L219" s="2">
        <f>TREND(Calibration!$A$2:$A$4,Calibration!$D$2:$D$4,G219)</f>
        <v>568.58917564852777</v>
      </c>
    </row>
    <row r="220" spans="1:12" x14ac:dyDescent="0.25">
      <c r="A220">
        <v>1090447</v>
      </c>
      <c r="B220">
        <v>15.027999879999999</v>
      </c>
      <c r="C220">
        <v>0.30989</v>
      </c>
      <c r="D220">
        <v>34.166999820000001</v>
      </c>
      <c r="E220">
        <v>0.28545999999999999</v>
      </c>
      <c r="F220">
        <v>37.257999419999997</v>
      </c>
      <c r="G220">
        <v>0.77819996999999996</v>
      </c>
      <c r="H220">
        <v>30.333999630000001</v>
      </c>
      <c r="J220" s="2">
        <f>TREND(Calibration!$A$2:$A$4,Calibration!$B$2:$B$4,C220)</f>
        <v>346.74438484913026</v>
      </c>
      <c r="K220" s="2">
        <f>TREND(Calibration!$A$2:$A$4,Calibration!$C$2:$C$4,E220)</f>
        <v>712.16250788750335</v>
      </c>
      <c r="L220" s="2">
        <f>TREND(Calibration!$A$2:$A$4,Calibration!$D$2:$D$4,G220)</f>
        <v>564.4079104181028</v>
      </c>
    </row>
    <row r="221" spans="1:12" x14ac:dyDescent="0.25">
      <c r="A221">
        <v>1095082</v>
      </c>
      <c r="B221">
        <v>15.00800037</v>
      </c>
      <c r="C221">
        <v>0.30838000999999998</v>
      </c>
      <c r="D221">
        <v>34.188999180000003</v>
      </c>
      <c r="E221">
        <v>0.28476000000000001</v>
      </c>
      <c r="F221">
        <v>37.277000430000001</v>
      </c>
      <c r="G221">
        <v>0.78090000000000004</v>
      </c>
      <c r="H221">
        <v>30.260000229999999</v>
      </c>
      <c r="J221" s="2">
        <f>TREND(Calibration!$A$2:$A$4,Calibration!$B$2:$B$4,C221)</f>
        <v>340.06644700535753</v>
      </c>
      <c r="K221" s="2">
        <f>TREND(Calibration!$A$2:$A$4,Calibration!$C$2:$C$4,E221)</f>
        <v>706.69787140506492</v>
      </c>
      <c r="L221" s="2">
        <f>TREND(Calibration!$A$2:$A$4,Calibration!$D$2:$D$4,G221)</f>
        <v>566.32138230894145</v>
      </c>
    </row>
    <row r="222" spans="1:12" x14ac:dyDescent="0.25">
      <c r="A222">
        <v>1100182</v>
      </c>
      <c r="B222">
        <v>14.97900009</v>
      </c>
      <c r="C222">
        <v>0.30676001000000003</v>
      </c>
      <c r="D222">
        <v>34.153999329999998</v>
      </c>
      <c r="E222">
        <v>0.28415998999999997</v>
      </c>
      <c r="F222">
        <v>37.32799911</v>
      </c>
      <c r="G222">
        <v>0.78680002999999998</v>
      </c>
      <c r="H222">
        <v>30.295000080000001</v>
      </c>
      <c r="J222" s="2">
        <f>TREND(Calibration!$A$2:$A$4,Calibration!$B$2:$B$4,C222)</f>
        <v>332.901989421591</v>
      </c>
      <c r="K222" s="2">
        <f>TREND(Calibration!$A$2:$A$4,Calibration!$C$2:$C$4,E222)</f>
        <v>702.01381921102416</v>
      </c>
      <c r="L222" s="2">
        <f>TREND(Calibration!$A$2:$A$4,Calibration!$D$2:$D$4,G222)</f>
        <v>570.50264753936631</v>
      </c>
    </row>
    <row r="223" spans="1:12" x14ac:dyDescent="0.25">
      <c r="A223">
        <v>1105083</v>
      </c>
      <c r="B223">
        <v>14.94999981</v>
      </c>
      <c r="C223">
        <v>0.30399999</v>
      </c>
      <c r="D223">
        <v>34.194999690000003</v>
      </c>
      <c r="E223">
        <v>0.28361999999999998</v>
      </c>
      <c r="F223">
        <v>37.318000789999999</v>
      </c>
      <c r="G223">
        <v>0.79009998000000004</v>
      </c>
      <c r="H223">
        <v>30.356000900000002</v>
      </c>
      <c r="J223" s="2">
        <f>TREND(Calibration!$A$2:$A$4,Calibration!$B$2:$B$4,C223)</f>
        <v>320.69578805100582</v>
      </c>
      <c r="K223" s="2">
        <f>TREND(Calibration!$A$2:$A$4,Calibration!$C$2:$C$4,E223)</f>
        <v>697.79832056223563</v>
      </c>
      <c r="L223" s="2">
        <f>TREND(Calibration!$A$2:$A$4,Calibration!$D$2:$D$4,G223)</f>
        <v>572.84127398654391</v>
      </c>
    </row>
    <row r="224" spans="1:12" x14ac:dyDescent="0.25">
      <c r="A224">
        <v>1110351</v>
      </c>
      <c r="B224">
        <v>14.92700005</v>
      </c>
      <c r="C224">
        <v>0.30292001000000002</v>
      </c>
      <c r="D224">
        <v>34.159999849999998</v>
      </c>
      <c r="E224">
        <v>0.28259999000000002</v>
      </c>
      <c r="F224">
        <v>37.312000269999999</v>
      </c>
      <c r="G224">
        <v>0.79280001</v>
      </c>
      <c r="H224">
        <v>30.340000150000002</v>
      </c>
      <c r="J224" s="2">
        <f>TREND(Calibration!$A$2:$A$4,Calibration!$B$2:$B$4,C224)</f>
        <v>315.91957144525509</v>
      </c>
      <c r="K224" s="2">
        <f>TREND(Calibration!$A$2:$A$4,Calibration!$C$2:$C$4,E224)</f>
        <v>689.83548647873272</v>
      </c>
      <c r="L224" s="2">
        <f>TREND(Calibration!$A$2:$A$4,Calibration!$D$2:$D$4,G224)</f>
        <v>574.75474587738245</v>
      </c>
    </row>
    <row r="225" spans="1:12" x14ac:dyDescent="0.25">
      <c r="A225">
        <v>1115172</v>
      </c>
      <c r="B225">
        <v>14.913999560000001</v>
      </c>
      <c r="C225">
        <v>0.30443998999999999</v>
      </c>
      <c r="D225">
        <v>34.188999180000003</v>
      </c>
      <c r="E225">
        <v>0.28161999999999998</v>
      </c>
      <c r="F225">
        <v>37.236000060000002</v>
      </c>
      <c r="G225">
        <v>0.77980000000000005</v>
      </c>
      <c r="H225">
        <v>30.35899925</v>
      </c>
      <c r="J225" s="2">
        <f>TREND(Calibration!$A$2:$A$4,Calibration!$B$2:$B$4,C225)</f>
        <v>322.64169011079434</v>
      </c>
      <c r="K225" s="2">
        <f>TREND(Calibration!$A$2:$A$4,Calibration!$C$2:$C$4,E225)</f>
        <v>682.18507346955334</v>
      </c>
      <c r="L225" s="2">
        <f>TREND(Calibration!$A$2:$A$4,Calibration!$D$2:$D$4,G225)</f>
        <v>565.54182834845869</v>
      </c>
    </row>
    <row r="226" spans="1:12" x14ac:dyDescent="0.25">
      <c r="A226">
        <v>1120244</v>
      </c>
      <c r="B226">
        <v>14.93999958</v>
      </c>
      <c r="C226">
        <v>0.30210998999999999</v>
      </c>
      <c r="D226">
        <v>34.173000340000002</v>
      </c>
      <c r="E226">
        <v>0.28092</v>
      </c>
      <c r="F226">
        <v>37.308998109999997</v>
      </c>
      <c r="G226">
        <v>0.78949999999999998</v>
      </c>
      <c r="H226">
        <v>30.270000459999999</v>
      </c>
      <c r="J226" s="2">
        <f>TREND(Calibration!$A$2:$A$4,Calibration!$B$2:$B$4,C226)</f>
        <v>312.33725420327801</v>
      </c>
      <c r="K226" s="2">
        <f>TREND(Calibration!$A$2:$A$4,Calibration!$C$2:$C$4,E226)</f>
        <v>676.72043698711491</v>
      </c>
      <c r="L226" s="2">
        <f>TREND(Calibration!$A$2:$A$4,Calibration!$D$2:$D$4,G226)</f>
        <v>572.41607690907983</v>
      </c>
    </row>
    <row r="227" spans="1:12" x14ac:dyDescent="0.25">
      <c r="A227">
        <v>1125082</v>
      </c>
      <c r="B227">
        <v>15.010999679999999</v>
      </c>
      <c r="C227">
        <v>0.30173000999999999</v>
      </c>
      <c r="D227">
        <v>34.159999849999998</v>
      </c>
      <c r="E227">
        <v>0.27794998999999998</v>
      </c>
      <c r="F227">
        <v>37.263999939999998</v>
      </c>
      <c r="G227">
        <v>0.79329996999999997</v>
      </c>
      <c r="H227">
        <v>30.375</v>
      </c>
      <c r="J227" s="2">
        <f>TREND(Calibration!$A$2:$A$4,Calibration!$B$2:$B$4,C227)</f>
        <v>310.65679087446347</v>
      </c>
      <c r="K227" s="2">
        <f>TREND(Calibration!$A$2:$A$4,Calibration!$C$2:$C$4,E227)</f>
        <v>653.53468698824577</v>
      </c>
      <c r="L227" s="2">
        <f>TREND(Calibration!$A$2:$A$4,Calibration!$D$2:$D$4,G227)</f>
        <v>575.109060239276</v>
      </c>
    </row>
    <row r="228" spans="1:12" x14ac:dyDescent="0.25">
      <c r="A228">
        <v>1130227</v>
      </c>
      <c r="B228">
        <v>15.057000159999999</v>
      </c>
      <c r="C228">
        <v>0.30016999999999999</v>
      </c>
      <c r="D228">
        <v>34.186000819999997</v>
      </c>
      <c r="E228">
        <v>0.27735000999999998</v>
      </c>
      <c r="F228">
        <v>37.344001769999998</v>
      </c>
      <c r="G228">
        <v>0.79820000999999996</v>
      </c>
      <c r="H228">
        <v>30.347000120000001</v>
      </c>
      <c r="J228" s="2">
        <f>TREND(Calibration!$A$2:$A$4,Calibration!$B$2:$B$4,C228)</f>
        <v>303.75763934653014</v>
      </c>
      <c r="K228" s="2">
        <f>TREND(Calibration!$A$2:$A$4,Calibration!$C$2:$C$4,E228)</f>
        <v>648.85086899291196</v>
      </c>
      <c r="L228" s="2">
        <f>TREND(Calibration!$A$2:$A$4,Calibration!$D$2:$D$4,G228)</f>
        <v>578.5816471379344</v>
      </c>
    </row>
    <row r="229" spans="1:12" x14ac:dyDescent="0.25">
      <c r="A229">
        <v>1135083</v>
      </c>
      <c r="B229">
        <v>14.99800014</v>
      </c>
      <c r="C229">
        <v>0.30480998999999998</v>
      </c>
      <c r="D229">
        <v>34.186000819999997</v>
      </c>
      <c r="E229">
        <v>0.27707999999999999</v>
      </c>
      <c r="F229">
        <v>37.314998629999998</v>
      </c>
      <c r="G229">
        <v>0.79280001</v>
      </c>
      <c r="H229">
        <v>30.278999330000001</v>
      </c>
      <c r="J229" s="2">
        <f>TREND(Calibration!$A$2:$A$4,Calibration!$B$2:$B$4,C229)</f>
        <v>324.27801684288897</v>
      </c>
      <c r="K229" s="2">
        <f>TREND(Calibration!$A$2:$A$4,Calibration!$C$2:$C$4,E229)</f>
        <v>646.74300256916445</v>
      </c>
      <c r="L229" s="2">
        <f>TREND(Calibration!$A$2:$A$4,Calibration!$D$2:$D$4,G229)</f>
        <v>574.75474587738245</v>
      </c>
    </row>
    <row r="230" spans="1:12" x14ac:dyDescent="0.25">
      <c r="A230">
        <v>1140437</v>
      </c>
      <c r="B230">
        <v>14.963000299999999</v>
      </c>
      <c r="C230">
        <v>0.30188999</v>
      </c>
      <c r="D230">
        <v>34.17599869</v>
      </c>
      <c r="E230">
        <v>0.27638000000000001</v>
      </c>
      <c r="F230">
        <v>37.305999759999999</v>
      </c>
      <c r="G230">
        <v>0.79759997000000005</v>
      </c>
      <c r="H230">
        <v>30.323999400000002</v>
      </c>
      <c r="J230" s="2">
        <f>TREND(Calibration!$A$2:$A$4,Calibration!$B$2:$B$4,C230)</f>
        <v>311.36430317338386</v>
      </c>
      <c r="K230" s="2">
        <f>TREND(Calibration!$A$2:$A$4,Calibration!$C$2:$C$4,E230)</f>
        <v>641.27836608672601</v>
      </c>
      <c r="L230" s="2">
        <f>TREND(Calibration!$A$2:$A$4,Calibration!$D$2:$D$4,G230)</f>
        <v>578.15640753934531</v>
      </c>
    </row>
    <row r="231" spans="1:12" x14ac:dyDescent="0.25">
      <c r="A231">
        <v>1145083</v>
      </c>
      <c r="B231">
        <v>14.913999560000001</v>
      </c>
      <c r="C231">
        <v>0.30648999999999998</v>
      </c>
      <c r="D231">
        <v>34.153999329999998</v>
      </c>
      <c r="E231">
        <v>0.27540999999999999</v>
      </c>
      <c r="F231">
        <v>37.296001429999997</v>
      </c>
      <c r="G231">
        <v>0.79759997000000005</v>
      </c>
      <c r="H231">
        <v>30.37199974</v>
      </c>
      <c r="J231" s="2">
        <f>TREND(Calibration!$A$2:$A$4,Calibration!$B$2:$B$4,C231)</f>
        <v>331.70786893258287</v>
      </c>
      <c r="K231" s="2">
        <f>TREND(Calibration!$A$2:$A$4,Calibration!$C$2:$C$4,E231)</f>
        <v>633.70594124677496</v>
      </c>
      <c r="L231" s="2">
        <f>TREND(Calibration!$A$2:$A$4,Calibration!$D$2:$D$4,G231)</f>
        <v>578.15640753934531</v>
      </c>
    </row>
    <row r="232" spans="1:12" x14ac:dyDescent="0.25">
      <c r="A232">
        <v>1150182</v>
      </c>
      <c r="B232">
        <v>14.84899998</v>
      </c>
      <c r="C232">
        <v>0.30687001000000003</v>
      </c>
      <c r="D232">
        <v>34.19900131</v>
      </c>
      <c r="E232">
        <v>0.27476001</v>
      </c>
      <c r="F232">
        <v>37.257999419999997</v>
      </c>
      <c r="G232">
        <v>0.7863</v>
      </c>
      <c r="H232">
        <v>30.288999560000001</v>
      </c>
      <c r="J232" s="2">
        <f>TREND(Calibration!$A$2:$A$4,Calibration!$B$2:$B$4,C232)</f>
        <v>333.38846493653818</v>
      </c>
      <c r="K232" s="2">
        <f>TREND(Calibration!$A$2:$A$4,Calibration!$C$2:$C$4,E232)</f>
        <v>628.63171400788838</v>
      </c>
      <c r="L232" s="2">
        <f>TREND(Calibration!$A$2:$A$4,Calibration!$D$2:$D$4,G232)</f>
        <v>570.1482835694934</v>
      </c>
    </row>
    <row r="233" spans="1:12" x14ac:dyDescent="0.25">
      <c r="A233">
        <v>1155083</v>
      </c>
      <c r="B233">
        <v>14.86200047</v>
      </c>
      <c r="C233">
        <v>0.30465001000000003</v>
      </c>
      <c r="D233">
        <v>34.173000340000002</v>
      </c>
      <c r="E233">
        <v>0.27340998999999999</v>
      </c>
      <c r="F233">
        <v>37.325000760000002</v>
      </c>
      <c r="G233">
        <v>0.79220003000000005</v>
      </c>
      <c r="H233">
        <v>30.275999070000001</v>
      </c>
      <c r="J233" s="2">
        <f>TREND(Calibration!$A$2:$A$4,Calibration!$B$2:$B$4,C233)</f>
        <v>323.57050454396904</v>
      </c>
      <c r="K233" s="2">
        <f>TREND(Calibration!$A$2:$A$4,Calibration!$C$2:$C$4,E233)</f>
        <v>618.09261608785687</v>
      </c>
      <c r="L233" s="2">
        <f>TREND(Calibration!$A$2:$A$4,Calibration!$D$2:$D$4,G233)</f>
        <v>574.32954879991837</v>
      </c>
    </row>
    <row r="234" spans="1:12" x14ac:dyDescent="0.25">
      <c r="A234">
        <v>1160194</v>
      </c>
      <c r="B234">
        <v>14.86200047</v>
      </c>
      <c r="C234">
        <v>0.30357000000000001</v>
      </c>
      <c r="D234">
        <v>34.192001339999997</v>
      </c>
      <c r="E234">
        <v>0.27356999999999998</v>
      </c>
      <c r="F234">
        <v>37.249000549999998</v>
      </c>
      <c r="G234">
        <v>0.78090000000000004</v>
      </c>
      <c r="H234">
        <v>30.30800056</v>
      </c>
      <c r="J234" s="2">
        <f>TREND(Calibration!$A$2:$A$4,Calibration!$B$2:$B$4,C234)</f>
        <v>318.79415526307753</v>
      </c>
      <c r="K234" s="2">
        <f>TREND(Calibration!$A$2:$A$4,Calibration!$C$2:$C$4,E234)</f>
        <v>619.34175392150678</v>
      </c>
      <c r="L234" s="2">
        <f>TREND(Calibration!$A$2:$A$4,Calibration!$D$2:$D$4,G234)</f>
        <v>566.32138230894145</v>
      </c>
    </row>
    <row r="235" spans="1:12" x14ac:dyDescent="0.25">
      <c r="A235">
        <v>1165082</v>
      </c>
      <c r="B235">
        <v>14.942999840000001</v>
      </c>
      <c r="C235">
        <v>0.30357000000000001</v>
      </c>
      <c r="D235">
        <v>34.182998660000003</v>
      </c>
      <c r="E235">
        <v>0.27287</v>
      </c>
      <c r="F235">
        <v>37.283000950000002</v>
      </c>
      <c r="G235">
        <v>0.78310000999999996</v>
      </c>
      <c r="H235">
        <v>30.2859993</v>
      </c>
      <c r="J235" s="2">
        <f>TREND(Calibration!$A$2:$A$4,Calibration!$B$2:$B$4,C235)</f>
        <v>318.79415526307753</v>
      </c>
      <c r="K235" s="2">
        <f>TREND(Calibration!$A$2:$A$4,Calibration!$C$2:$C$4,E235)</f>
        <v>613.87711743906834</v>
      </c>
      <c r="L235" s="2">
        <f>TREND(Calibration!$A$2:$A$4,Calibration!$D$2:$D$4,G235)</f>
        <v>567.88049731676119</v>
      </c>
    </row>
    <row r="236" spans="1:12" x14ac:dyDescent="0.25">
      <c r="A236">
        <v>1170116</v>
      </c>
      <c r="B236">
        <v>15.010999679999999</v>
      </c>
      <c r="C236">
        <v>0.30076000000000003</v>
      </c>
      <c r="D236">
        <v>34.166999820000001</v>
      </c>
      <c r="E236">
        <v>0.27254</v>
      </c>
      <c r="F236">
        <v>37.249000549999998</v>
      </c>
      <c r="G236">
        <v>0.78949999999999998</v>
      </c>
      <c r="H236">
        <v>30.336999890000001</v>
      </c>
      <c r="J236" s="2">
        <f>TREND(Calibration!$A$2:$A$4,Calibration!$B$2:$B$4,C236)</f>
        <v>306.36691710851937</v>
      </c>
      <c r="K236" s="2">
        <f>TREND(Calibration!$A$2:$A$4,Calibration!$C$2:$C$4,E236)</f>
        <v>611.300931668776</v>
      </c>
      <c r="L236" s="2">
        <f>TREND(Calibration!$A$2:$A$4,Calibration!$D$2:$D$4,G236)</f>
        <v>572.41607690907983</v>
      </c>
    </row>
    <row r="237" spans="1:12" x14ac:dyDescent="0.25">
      <c r="A237">
        <v>1175105</v>
      </c>
      <c r="B237">
        <v>15.11200047</v>
      </c>
      <c r="C237">
        <v>0.30357000000000001</v>
      </c>
      <c r="D237">
        <v>34.16999817</v>
      </c>
      <c r="E237">
        <v>0.27215999000000002</v>
      </c>
      <c r="F237">
        <v>37.314998629999998</v>
      </c>
      <c r="G237">
        <v>0.79710000999999997</v>
      </c>
      <c r="H237">
        <v>30.365999219999999</v>
      </c>
      <c r="J237" s="2">
        <f>TREND(Calibration!$A$2:$A$4,Calibration!$B$2:$B$4,C237)</f>
        <v>318.79415526307753</v>
      </c>
      <c r="K237" s="2">
        <f>TREND(Calibration!$A$2:$A$4,Calibration!$C$2:$C$4,E237)</f>
        <v>608.33433665493089</v>
      </c>
      <c r="L237" s="2">
        <f>TREND(Calibration!$A$2:$A$4,Calibration!$D$2:$D$4,G237)</f>
        <v>577.80209317745164</v>
      </c>
    </row>
    <row r="238" spans="1:12" x14ac:dyDescent="0.25">
      <c r="A238">
        <v>1180463</v>
      </c>
      <c r="B238">
        <v>15.102000240000001</v>
      </c>
      <c r="C238">
        <v>0.29984</v>
      </c>
      <c r="D238">
        <v>34.166999820000001</v>
      </c>
      <c r="E238">
        <v>0.27184001000000002</v>
      </c>
      <c r="F238">
        <v>37.244998930000001</v>
      </c>
      <c r="G238">
        <v>0.79059999999999997</v>
      </c>
      <c r="H238">
        <v>30.333999630000001</v>
      </c>
      <c r="J238" s="2">
        <f>TREND(Calibration!$A$2:$A$4,Calibration!$B$2:$B$4,C238)</f>
        <v>302.29821280168881</v>
      </c>
      <c r="K238" s="2">
        <f>TREND(Calibration!$A$2:$A$4,Calibration!$C$2:$C$4,E238)</f>
        <v>605.83637325257246</v>
      </c>
      <c r="L238" s="2">
        <f>TREND(Calibration!$A$2:$A$4,Calibration!$D$2:$D$4,G238)</f>
        <v>573.19563086956259</v>
      </c>
    </row>
    <row r="239" spans="1:12" x14ac:dyDescent="0.25">
      <c r="A239">
        <v>1185095</v>
      </c>
      <c r="B239">
        <v>15.083000180000001</v>
      </c>
      <c r="C239">
        <v>0.30676001000000003</v>
      </c>
      <c r="D239">
        <v>34.221000670000002</v>
      </c>
      <c r="E239">
        <v>0.27173001000000002</v>
      </c>
      <c r="F239">
        <v>37.268001560000002</v>
      </c>
      <c r="G239">
        <v>0.78949999999999998</v>
      </c>
      <c r="H239">
        <v>30.30800056</v>
      </c>
      <c r="J239" s="2">
        <f>TREND(Calibration!$A$2:$A$4,Calibration!$B$2:$B$4,C239)</f>
        <v>332.901989421591</v>
      </c>
      <c r="K239" s="2">
        <f>TREND(Calibration!$A$2:$A$4,Calibration!$C$2:$C$4,E239)</f>
        <v>604.97764466247486</v>
      </c>
      <c r="L239" s="2">
        <f>TREND(Calibration!$A$2:$A$4,Calibration!$D$2:$D$4,G239)</f>
        <v>572.41607690907983</v>
      </c>
    </row>
    <row r="240" spans="1:12" x14ac:dyDescent="0.25">
      <c r="A240">
        <v>1190226</v>
      </c>
      <c r="B240">
        <v>15.07600021</v>
      </c>
      <c r="C240">
        <v>0.30552000000000001</v>
      </c>
      <c r="D240">
        <v>34.166999820000001</v>
      </c>
      <c r="E240">
        <v>0.27162001000000002</v>
      </c>
      <c r="F240">
        <v>37.268001560000002</v>
      </c>
      <c r="G240">
        <v>0.79119998000000002</v>
      </c>
      <c r="H240">
        <v>30.343000409999998</v>
      </c>
      <c r="J240" s="2">
        <f>TREND(Calibration!$A$2:$A$4,Calibration!$B$2:$B$4,C240)</f>
        <v>327.41803939168562</v>
      </c>
      <c r="K240" s="2">
        <f>TREND(Calibration!$A$2:$A$4,Calibration!$C$2:$C$4,E240)</f>
        <v>604.11891607237771</v>
      </c>
      <c r="L240" s="2">
        <f>TREND(Calibration!$A$2:$A$4,Calibration!$D$2:$D$4,G240)</f>
        <v>573.62082794702667</v>
      </c>
    </row>
    <row r="241" spans="1:12" x14ac:dyDescent="0.25">
      <c r="A241">
        <v>1195083</v>
      </c>
      <c r="B241">
        <v>15.02099991</v>
      </c>
      <c r="C241">
        <v>0.30480998999999998</v>
      </c>
      <c r="D241">
        <v>34.182998660000003</v>
      </c>
      <c r="E241">
        <v>0.27189001000000002</v>
      </c>
      <c r="F241">
        <v>37.301998140000002</v>
      </c>
      <c r="G241">
        <v>0.79549998</v>
      </c>
      <c r="H241">
        <v>30.281999590000002</v>
      </c>
      <c r="J241" s="2">
        <f>TREND(Calibration!$A$2:$A$4,Calibration!$B$2:$B$4,C241)</f>
        <v>324.27801684288897</v>
      </c>
      <c r="K241" s="2">
        <f>TREND(Calibration!$A$2:$A$4,Calibration!$C$2:$C$4,E241)</f>
        <v>606.22670442988942</v>
      </c>
      <c r="L241" s="2">
        <f>TREND(Calibration!$A$2:$A$4,Calibration!$D$2:$D$4,G241)</f>
        <v>576.66817524709586</v>
      </c>
    </row>
    <row r="242" spans="1:12" x14ac:dyDescent="0.25">
      <c r="A242">
        <v>1200385</v>
      </c>
      <c r="B242">
        <v>15.01799965</v>
      </c>
      <c r="C242">
        <v>0.29811000999999998</v>
      </c>
      <c r="D242">
        <v>34.138000490000003</v>
      </c>
      <c r="E242">
        <v>0.27184001000000002</v>
      </c>
      <c r="F242">
        <v>37.27999878</v>
      </c>
      <c r="G242">
        <v>0.79329996999999997</v>
      </c>
      <c r="H242">
        <v>30.36300087</v>
      </c>
      <c r="J242" s="2">
        <f>TREND(Calibration!$A$2:$A$4,Calibration!$B$2:$B$4,C242)</f>
        <v>294.64732392802171</v>
      </c>
      <c r="K242" s="2">
        <f>TREND(Calibration!$A$2:$A$4,Calibration!$C$2:$C$4,E242)</f>
        <v>605.83637325257246</v>
      </c>
      <c r="L242" s="2">
        <f>TREND(Calibration!$A$2:$A$4,Calibration!$D$2:$D$4,G242)</f>
        <v>575.109060239276</v>
      </c>
    </row>
    <row r="243" spans="1:12" x14ac:dyDescent="0.25">
      <c r="A243">
        <v>1205085</v>
      </c>
      <c r="B243">
        <v>14.99800014</v>
      </c>
      <c r="C243">
        <v>0.30022000999999998</v>
      </c>
      <c r="D243">
        <v>34.182998660000003</v>
      </c>
      <c r="E243">
        <v>0.27145999999999998</v>
      </c>
      <c r="F243">
        <v>37.349998470000003</v>
      </c>
      <c r="G243">
        <v>0.79869997999999998</v>
      </c>
      <c r="H243">
        <v>30.37199974</v>
      </c>
      <c r="J243" s="2">
        <f>TREND(Calibration!$A$2:$A$4,Calibration!$B$2:$B$4,C243)</f>
        <v>303.97880880564367</v>
      </c>
      <c r="K243" s="2">
        <f>TREND(Calibration!$A$2:$A$4,Calibration!$C$2:$C$4,E243)</f>
        <v>602.86977823872735</v>
      </c>
      <c r="L243" s="2">
        <f>TREND(Calibration!$A$2:$A$4,Calibration!$D$2:$D$4,G243)</f>
        <v>578.93596858668218</v>
      </c>
    </row>
    <row r="244" spans="1:12" x14ac:dyDescent="0.25">
      <c r="A244">
        <v>1210135</v>
      </c>
      <c r="B244">
        <v>14.88799953</v>
      </c>
      <c r="C244">
        <v>0.30125001000000001</v>
      </c>
      <c r="D244">
        <v>34.186000819999997</v>
      </c>
      <c r="E244">
        <v>0.27125000999999999</v>
      </c>
      <c r="F244">
        <v>37.290000919999997</v>
      </c>
      <c r="G244">
        <v>0.78410000000000002</v>
      </c>
      <c r="H244">
        <v>30.291999820000001</v>
      </c>
      <c r="J244" s="2">
        <f>TREND(Calibration!$A$2:$A$4,Calibration!$B$2:$B$4,C244)</f>
        <v>308.53398862742142</v>
      </c>
      <c r="K244" s="2">
        <f>TREND(Calibration!$A$2:$A$4,Calibration!$C$2:$C$4,E244)</f>
        <v>601.23046536023116</v>
      </c>
      <c r="L244" s="2">
        <f>TREND(Calibration!$A$2:$A$4,Calibration!$D$2:$D$4,G244)</f>
        <v>568.58917564852777</v>
      </c>
    </row>
    <row r="245" spans="1:12" x14ac:dyDescent="0.25">
      <c r="A245">
        <v>1215082</v>
      </c>
      <c r="B245">
        <v>14.87800026</v>
      </c>
      <c r="C245">
        <v>0.29725000000000001</v>
      </c>
      <c r="D245">
        <v>34.17599869</v>
      </c>
      <c r="E245">
        <v>0.27107998999999999</v>
      </c>
      <c r="F245">
        <v>37.27099991</v>
      </c>
      <c r="G245">
        <v>0.7863</v>
      </c>
      <c r="H245">
        <v>30.385000229999999</v>
      </c>
      <c r="J245" s="2">
        <f>TREND(Calibration!$A$2:$A$4,Calibration!$B$2:$B$4,C245)</f>
        <v>290.8439256770248</v>
      </c>
      <c r="K245" s="2">
        <f>TREND(Calibration!$A$2:$A$4,Calibration!$C$2:$C$4,E245)</f>
        <v>599.90318322488224</v>
      </c>
      <c r="L245" s="2">
        <f>TREND(Calibration!$A$2:$A$4,Calibration!$D$2:$D$4,G245)</f>
        <v>570.1482835694934</v>
      </c>
    </row>
    <row r="246" spans="1:12" x14ac:dyDescent="0.25">
      <c r="A246">
        <v>1220132</v>
      </c>
      <c r="B246">
        <v>14.864999770000001</v>
      </c>
      <c r="C246">
        <v>0.30779001</v>
      </c>
      <c r="D246">
        <v>34.1570015</v>
      </c>
      <c r="E246">
        <v>0.27022001000000001</v>
      </c>
      <c r="F246">
        <v>37.273998259999999</v>
      </c>
      <c r="G246">
        <v>0.78579997999999995</v>
      </c>
      <c r="H246">
        <v>30.368999479999999</v>
      </c>
      <c r="J246" s="2">
        <f>TREND(Calibration!$A$2:$A$4,Calibration!$B$2:$B$4,C246)</f>
        <v>337.45716924336853</v>
      </c>
      <c r="K246" s="2">
        <f>TREND(Calibration!$A$2:$A$4,Calibration!$C$2:$C$4,E246)</f>
        <v>593.18964310749993</v>
      </c>
      <c r="L246" s="2">
        <f>TREND(Calibration!$A$2:$A$4,Calibration!$D$2:$D$4,G246)</f>
        <v>569.79392668647461</v>
      </c>
    </row>
    <row r="247" spans="1:12" x14ac:dyDescent="0.25">
      <c r="A247">
        <v>1225097</v>
      </c>
      <c r="B247">
        <v>14.946999549999999</v>
      </c>
      <c r="C247">
        <v>0.30421999</v>
      </c>
      <c r="D247">
        <v>34.182998660000003</v>
      </c>
      <c r="E247">
        <v>0.27054</v>
      </c>
      <c r="F247">
        <v>37.36000061</v>
      </c>
      <c r="G247">
        <v>0.79170001000000001</v>
      </c>
      <c r="H247">
        <v>30.392000199999998</v>
      </c>
      <c r="J247" s="2">
        <f>TREND(Calibration!$A$2:$A$4,Calibration!$B$2:$B$4,C247)</f>
        <v>321.66873908089997</v>
      </c>
      <c r="K247" s="2">
        <f>TREND(Calibration!$A$2:$A$4,Calibration!$C$2:$C$4,E247)</f>
        <v>595.68768457609326</v>
      </c>
      <c r="L247" s="2">
        <f>TREND(Calibration!$A$2:$A$4,Calibration!$D$2:$D$4,G247)</f>
        <v>573.97519191689958</v>
      </c>
    </row>
    <row r="248" spans="1:12" x14ac:dyDescent="0.25">
      <c r="A248">
        <v>1230182</v>
      </c>
      <c r="B248">
        <v>14.94999981</v>
      </c>
      <c r="C248">
        <v>0.30552000000000001</v>
      </c>
      <c r="D248">
        <v>34.2179985</v>
      </c>
      <c r="E248">
        <v>0.27022001000000001</v>
      </c>
      <c r="F248">
        <v>37.277000430000001</v>
      </c>
      <c r="G248">
        <v>0.78359997000000003</v>
      </c>
      <c r="H248">
        <v>30.375</v>
      </c>
      <c r="J248" s="2">
        <f>TREND(Calibration!$A$2:$A$4,Calibration!$B$2:$B$4,C248)</f>
        <v>327.41803939168562</v>
      </c>
      <c r="K248" s="2">
        <f>TREND(Calibration!$A$2:$A$4,Calibration!$C$2:$C$4,E248)</f>
        <v>593.18964310749993</v>
      </c>
      <c r="L248" s="2">
        <f>TREND(Calibration!$A$2:$A$4,Calibration!$D$2:$D$4,G248)</f>
        <v>568.23481167865486</v>
      </c>
    </row>
    <row r="249" spans="1:12" x14ac:dyDescent="0.25">
      <c r="A249">
        <v>1235091</v>
      </c>
      <c r="B249">
        <v>14.95300007</v>
      </c>
      <c r="C249">
        <v>0.30552000000000001</v>
      </c>
      <c r="D249">
        <v>34.182998660000003</v>
      </c>
      <c r="E249">
        <v>0.26989001000000001</v>
      </c>
      <c r="F249">
        <v>37.263999939999998</v>
      </c>
      <c r="G249">
        <v>0.78039997999999999</v>
      </c>
      <c r="H249">
        <v>30.368999479999999</v>
      </c>
      <c r="J249" s="2">
        <f>TREND(Calibration!$A$2:$A$4,Calibration!$B$2:$B$4,C249)</f>
        <v>327.41803939168562</v>
      </c>
      <c r="K249" s="2">
        <f>TREND(Calibration!$A$2:$A$4,Calibration!$C$2:$C$4,E249)</f>
        <v>590.61345733720714</v>
      </c>
      <c r="L249" s="2">
        <f>TREND(Calibration!$A$2:$A$4,Calibration!$D$2:$D$4,G249)</f>
        <v>565.96702542592266</v>
      </c>
    </row>
    <row r="250" spans="1:12" x14ac:dyDescent="0.25">
      <c r="A250">
        <v>1240166</v>
      </c>
      <c r="B250">
        <v>15.03100014</v>
      </c>
      <c r="C250">
        <v>0.30314001000000002</v>
      </c>
      <c r="D250">
        <v>34.173000340000002</v>
      </c>
      <c r="E250">
        <v>0.26995000000000002</v>
      </c>
      <c r="F250">
        <v>37.368999479999999</v>
      </c>
      <c r="G250">
        <v>0.79220003000000005</v>
      </c>
      <c r="H250">
        <v>30.347000120000001</v>
      </c>
      <c r="J250" s="2">
        <f>TREND(Calibration!$A$2:$A$4,Calibration!$B$2:$B$4,C250)</f>
        <v>316.89252247514924</v>
      </c>
      <c r="K250" s="2">
        <f>TREND(Calibration!$A$2:$A$4,Calibration!$C$2:$C$4,E250)</f>
        <v>591.08177668375242</v>
      </c>
      <c r="L250" s="2">
        <f>TREND(Calibration!$A$2:$A$4,Calibration!$D$2:$D$4,G250)</f>
        <v>574.32954879991837</v>
      </c>
    </row>
    <row r="251" spans="1:12" x14ac:dyDescent="0.25">
      <c r="A251">
        <v>1245091</v>
      </c>
      <c r="B251">
        <v>14.92700005</v>
      </c>
      <c r="C251">
        <v>0.30779001</v>
      </c>
      <c r="D251">
        <v>34.19900131</v>
      </c>
      <c r="E251">
        <v>0.26995000000000002</v>
      </c>
      <c r="F251">
        <v>37.296001429999997</v>
      </c>
      <c r="G251">
        <v>0.78090000000000004</v>
      </c>
      <c r="H251">
        <v>30.30500031</v>
      </c>
      <c r="J251" s="2">
        <f>TREND(Calibration!$A$2:$A$4,Calibration!$B$2:$B$4,C251)</f>
        <v>337.45716924336853</v>
      </c>
      <c r="K251" s="2">
        <f>TREND(Calibration!$A$2:$A$4,Calibration!$C$2:$C$4,E251)</f>
        <v>591.08177668375242</v>
      </c>
      <c r="L251" s="2">
        <f>TREND(Calibration!$A$2:$A$4,Calibration!$D$2:$D$4,G251)</f>
        <v>566.32138230894145</v>
      </c>
    </row>
    <row r="252" spans="1:12" x14ac:dyDescent="0.25">
      <c r="A252">
        <v>1250213</v>
      </c>
      <c r="B252">
        <v>14.92099953</v>
      </c>
      <c r="C252">
        <v>0.28962000999999998</v>
      </c>
      <c r="D252">
        <v>34.182998660000003</v>
      </c>
      <c r="E252">
        <v>0.26989001000000001</v>
      </c>
      <c r="F252">
        <v>37.344001769999998</v>
      </c>
      <c r="G252">
        <v>0.79390000999999999</v>
      </c>
      <c r="H252">
        <v>30.320999149999999</v>
      </c>
      <c r="J252" s="2">
        <f>TREND(Calibration!$A$2:$A$4,Calibration!$B$2:$B$4,C252)</f>
        <v>257.10025918346651</v>
      </c>
      <c r="K252" s="2">
        <f>TREND(Calibration!$A$2:$A$4,Calibration!$C$2:$C$4,E252)</f>
        <v>590.61345733720714</v>
      </c>
      <c r="L252" s="2">
        <f>TREND(Calibration!$A$2:$A$4,Calibration!$D$2:$D$4,G252)</f>
        <v>575.53429983786521</v>
      </c>
    </row>
    <row r="253" spans="1:12" x14ac:dyDescent="0.25">
      <c r="A253">
        <v>1255090</v>
      </c>
      <c r="B253">
        <v>14.86900043</v>
      </c>
      <c r="C253">
        <v>0.30702998999999997</v>
      </c>
      <c r="D253">
        <v>34.16999817</v>
      </c>
      <c r="E253">
        <v>0.26989001000000001</v>
      </c>
      <c r="F253">
        <v>37.277000430000001</v>
      </c>
      <c r="G253">
        <v>0.78579997999999995</v>
      </c>
      <c r="H253">
        <v>30.365999219999999</v>
      </c>
      <c r="J253" s="2">
        <f>TREND(Calibration!$A$2:$A$4,Calibration!$B$2:$B$4,C253)</f>
        <v>334.09597723545835</v>
      </c>
      <c r="K253" s="2">
        <f>TREND(Calibration!$A$2:$A$4,Calibration!$C$2:$C$4,E253)</f>
        <v>590.61345733720714</v>
      </c>
      <c r="L253" s="2">
        <f>TREND(Calibration!$A$2:$A$4,Calibration!$D$2:$D$4,G253)</f>
        <v>569.79392668647461</v>
      </c>
    </row>
    <row r="254" spans="1:12" x14ac:dyDescent="0.25">
      <c r="A254">
        <v>1260197</v>
      </c>
      <c r="B254">
        <v>14.852000240000001</v>
      </c>
      <c r="C254">
        <v>0.30340999000000002</v>
      </c>
      <c r="D254">
        <v>34.188999180000003</v>
      </c>
      <c r="E254">
        <v>0.27000001000000001</v>
      </c>
      <c r="F254">
        <v>37.298999790000003</v>
      </c>
      <c r="G254">
        <v>0.78090000000000004</v>
      </c>
      <c r="H254">
        <v>30.333999630000001</v>
      </c>
      <c r="J254" s="2">
        <f>TREND(Calibration!$A$2:$A$4,Calibration!$B$2:$B$4,C254)</f>
        <v>318.08651028901681</v>
      </c>
      <c r="K254" s="2">
        <f>TREND(Calibration!$A$2:$A$4,Calibration!$C$2:$C$4,E254)</f>
        <v>591.47218592730474</v>
      </c>
      <c r="L254" s="2">
        <f>TREND(Calibration!$A$2:$A$4,Calibration!$D$2:$D$4,G254)</f>
        <v>566.32138230894145</v>
      </c>
    </row>
    <row r="255" spans="1:12" x14ac:dyDescent="0.25">
      <c r="A255">
        <v>1265082</v>
      </c>
      <c r="B255">
        <v>14.92399979</v>
      </c>
      <c r="C255">
        <v>0.29956999000000001</v>
      </c>
      <c r="D255">
        <v>34.212001800000003</v>
      </c>
      <c r="E255">
        <v>0.26995000000000002</v>
      </c>
      <c r="F255">
        <v>37.312000269999999</v>
      </c>
      <c r="G255">
        <v>0.77869999000000001</v>
      </c>
      <c r="H255">
        <v>30.298000340000002</v>
      </c>
      <c r="J255" s="2">
        <f>TREND(Calibration!$A$2:$A$4,Calibration!$B$2:$B$4,C255)</f>
        <v>301.1040923126809</v>
      </c>
      <c r="K255" s="2">
        <f>TREND(Calibration!$A$2:$A$4,Calibration!$C$2:$C$4,E255)</f>
        <v>591.08177668375242</v>
      </c>
      <c r="L255" s="2">
        <f>TREND(Calibration!$A$2:$A$4,Calibration!$D$2:$D$4,G255)</f>
        <v>564.7622673011216</v>
      </c>
    </row>
    <row r="256" spans="1:12" x14ac:dyDescent="0.25">
      <c r="A256">
        <v>1270385</v>
      </c>
      <c r="B256">
        <v>15.041000370000001</v>
      </c>
      <c r="C256">
        <v>0.30179</v>
      </c>
      <c r="D256">
        <v>34.1570015</v>
      </c>
      <c r="E256">
        <v>0.26989001000000001</v>
      </c>
      <c r="F256">
        <v>37.32799911</v>
      </c>
      <c r="G256">
        <v>0.79119998000000002</v>
      </c>
      <c r="H256">
        <v>30.35899925</v>
      </c>
      <c r="J256" s="2">
        <f>TREND(Calibration!$A$2:$A$4,Calibration!$B$2:$B$4,C256)</f>
        <v>310.9220969302969</v>
      </c>
      <c r="K256" s="2">
        <f>TREND(Calibration!$A$2:$A$4,Calibration!$C$2:$C$4,E256)</f>
        <v>590.61345733720714</v>
      </c>
      <c r="L256" s="2">
        <f>TREND(Calibration!$A$2:$A$4,Calibration!$D$2:$D$4,G256)</f>
        <v>573.62082794702667</v>
      </c>
    </row>
    <row r="257" spans="1:12" x14ac:dyDescent="0.25">
      <c r="A257">
        <v>1275094</v>
      </c>
      <c r="B257">
        <v>15.06999969</v>
      </c>
      <c r="C257">
        <v>0.30237999999999998</v>
      </c>
      <c r="D257">
        <v>34.162998199999997</v>
      </c>
      <c r="E257">
        <v>0.26962000000000003</v>
      </c>
      <c r="F257">
        <v>37.283000950000002</v>
      </c>
      <c r="G257">
        <v>0.77389996999999999</v>
      </c>
      <c r="H257">
        <v>30.30500031</v>
      </c>
      <c r="J257" s="2">
        <f>TREND(Calibration!$A$2:$A$4,Calibration!$B$2:$B$4,C257)</f>
        <v>313.53137469228591</v>
      </c>
      <c r="K257" s="2">
        <f>TREND(Calibration!$A$2:$A$4,Calibration!$C$2:$C$4,E257)</f>
        <v>588.50559091345963</v>
      </c>
      <c r="L257" s="2">
        <f>TREND(Calibration!$A$2:$A$4,Calibration!$D$2:$D$4,G257)</f>
        <v>561.36056311803372</v>
      </c>
    </row>
    <row r="258" spans="1:12" x14ac:dyDescent="0.25">
      <c r="A258">
        <v>1280244</v>
      </c>
      <c r="B258">
        <v>15.086000439999999</v>
      </c>
      <c r="C258">
        <v>0.30388999</v>
      </c>
      <c r="D258">
        <v>34.166999820000001</v>
      </c>
      <c r="E258">
        <v>0.26952000999999998</v>
      </c>
      <c r="F258">
        <v>37.249000549999998</v>
      </c>
      <c r="G258">
        <v>0.7712</v>
      </c>
      <c r="H258">
        <v>30.343000409999998</v>
      </c>
      <c r="J258" s="2">
        <f>TREND(Calibration!$A$2:$A$4,Calibration!$B$2:$B$4,C258)</f>
        <v>320.20931253605863</v>
      </c>
      <c r="K258" s="2">
        <f>TREND(Calibration!$A$2:$A$4,Calibration!$C$2:$C$4,E258)</f>
        <v>587.72500662506059</v>
      </c>
      <c r="L258" s="2">
        <f>TREND(Calibration!$A$2:$A$4,Calibration!$D$2:$D$4,G258)</f>
        <v>559.4471337483202</v>
      </c>
    </row>
    <row r="259" spans="1:12" x14ac:dyDescent="0.25">
      <c r="A259">
        <v>1285082</v>
      </c>
      <c r="B259">
        <v>15.06700039</v>
      </c>
      <c r="C259">
        <v>0.30199999</v>
      </c>
      <c r="D259">
        <v>34.162998199999997</v>
      </c>
      <c r="E259">
        <v>0.26962000000000003</v>
      </c>
      <c r="F259">
        <v>37.273998259999999</v>
      </c>
      <c r="G259">
        <v>0.77499998000000003</v>
      </c>
      <c r="H259">
        <v>30.330999370000001</v>
      </c>
      <c r="J259" s="2">
        <f>TREND(Calibration!$A$2:$A$4,Calibration!$B$2:$B$4,C259)</f>
        <v>311.85077868833082</v>
      </c>
      <c r="K259" s="2">
        <f>TREND(Calibration!$A$2:$A$4,Calibration!$C$2:$C$4,E259)</f>
        <v>588.50559091345963</v>
      </c>
      <c r="L259" s="2">
        <f>TREND(Calibration!$A$2:$A$4,Calibration!$D$2:$D$4,G259)</f>
        <v>562.14012416537071</v>
      </c>
    </row>
    <row r="260" spans="1:12" x14ac:dyDescent="0.25">
      <c r="A260">
        <v>1290260</v>
      </c>
      <c r="B260">
        <v>15.06299973</v>
      </c>
      <c r="C260">
        <v>0.29638001000000003</v>
      </c>
      <c r="D260">
        <v>34.159999849999998</v>
      </c>
      <c r="E260">
        <v>0.26925000999999998</v>
      </c>
      <c r="F260">
        <v>37.301998140000002</v>
      </c>
      <c r="G260">
        <v>0.77869999000000001</v>
      </c>
      <c r="H260">
        <v>30.385000229999999</v>
      </c>
      <c r="J260" s="2">
        <f>TREND(Calibration!$A$2:$A$4,Calibration!$B$2:$B$4,C260)</f>
        <v>286.99639082930798</v>
      </c>
      <c r="K260" s="2">
        <f>TREND(Calibration!$A$2:$A$4,Calibration!$C$2:$C$4,E260)</f>
        <v>585.61721826754888</v>
      </c>
      <c r="L260" s="2">
        <f>TREND(Calibration!$A$2:$A$4,Calibration!$D$2:$D$4,G260)</f>
        <v>564.7622673011216</v>
      </c>
    </row>
    <row r="261" spans="1:12" x14ac:dyDescent="0.25">
      <c r="A261">
        <v>1295099</v>
      </c>
      <c r="B261">
        <v>15.00199986</v>
      </c>
      <c r="C261">
        <v>0.30076000000000003</v>
      </c>
      <c r="D261">
        <v>34.17599869</v>
      </c>
      <c r="E261">
        <v>0.26891999999999999</v>
      </c>
      <c r="F261">
        <v>37.273998259999999</v>
      </c>
      <c r="G261">
        <v>0.77929996999999995</v>
      </c>
      <c r="H261">
        <v>30.400999070000001</v>
      </c>
      <c r="J261" s="2">
        <f>TREND(Calibration!$A$2:$A$4,Calibration!$B$2:$B$4,C261)</f>
        <v>306.36691710851937</v>
      </c>
      <c r="K261" s="2">
        <f>TREND(Calibration!$A$2:$A$4,Calibration!$C$2:$C$4,E261)</f>
        <v>583.04095443102074</v>
      </c>
      <c r="L261" s="2">
        <f>TREND(Calibration!$A$2:$A$4,Calibration!$D$2:$D$4,G261)</f>
        <v>565.18746437858567</v>
      </c>
    </row>
    <row r="262" spans="1:12" x14ac:dyDescent="0.25">
      <c r="A262">
        <v>1300288</v>
      </c>
      <c r="B262">
        <v>14.96899986</v>
      </c>
      <c r="C262">
        <v>0.30188999</v>
      </c>
      <c r="D262">
        <v>34.182998660000003</v>
      </c>
      <c r="E262">
        <v>0.26837999000000001</v>
      </c>
      <c r="F262">
        <v>37.340999600000004</v>
      </c>
      <c r="G262">
        <v>0.77499998000000003</v>
      </c>
      <c r="H262">
        <v>30.323999400000002</v>
      </c>
      <c r="J262" s="2">
        <f>TREND(Calibration!$A$2:$A$4,Calibration!$B$2:$B$4,C262)</f>
        <v>311.36430317338386</v>
      </c>
      <c r="K262" s="2">
        <f>TREND(Calibration!$A$2:$A$4,Calibration!$C$2:$C$4,E262)</f>
        <v>578.82529964976106</v>
      </c>
      <c r="L262" s="2">
        <f>TREND(Calibration!$A$2:$A$4,Calibration!$D$2:$D$4,G262)</f>
        <v>562.14012416537071</v>
      </c>
    </row>
    <row r="263" spans="1:12" x14ac:dyDescent="0.25">
      <c r="A263">
        <v>1305082</v>
      </c>
      <c r="B263">
        <v>14.913999560000001</v>
      </c>
      <c r="C263">
        <v>0.30168</v>
      </c>
      <c r="D263">
        <v>34.208000179999999</v>
      </c>
      <c r="E263">
        <v>0.26806000000000002</v>
      </c>
      <c r="F263">
        <v>37.273998259999999</v>
      </c>
      <c r="G263">
        <v>0.77710003000000005</v>
      </c>
      <c r="H263">
        <v>30.385000229999999</v>
      </c>
      <c r="J263" s="2">
        <f>TREND(Calibration!$A$2:$A$4,Calibration!$B$2:$B$4,C263)</f>
        <v>310.43562141534971</v>
      </c>
      <c r="K263" s="2">
        <f>TREND(Calibration!$A$2:$A$4,Calibration!$C$2:$C$4,E263)</f>
        <v>576.32725818116774</v>
      </c>
      <c r="L263" s="2">
        <f>TREND(Calibration!$A$2:$A$4,Calibration!$D$2:$D$4,G263)</f>
        <v>563.62839897874517</v>
      </c>
    </row>
    <row r="264" spans="1:12" x14ac:dyDescent="0.25">
      <c r="A264">
        <v>1310185</v>
      </c>
      <c r="B264">
        <v>14.855999949999999</v>
      </c>
      <c r="C264">
        <v>0.30259999999999998</v>
      </c>
      <c r="D264">
        <v>34.17599869</v>
      </c>
      <c r="E264">
        <v>0.26734998999999998</v>
      </c>
      <c r="F264">
        <v>37.268001560000002</v>
      </c>
      <c r="G264">
        <v>0.77549999999999997</v>
      </c>
      <c r="H264">
        <v>30.378999709999999</v>
      </c>
      <c r="J264" s="2">
        <f>TREND(Calibration!$A$2:$A$4,Calibration!$B$2:$B$4,C264)</f>
        <v>314.50432572218006</v>
      </c>
      <c r="K264" s="2">
        <f>TREND(Calibration!$A$2:$A$4,Calibration!$C$2:$C$4,E264)</f>
        <v>570.78447739702938</v>
      </c>
      <c r="L264" s="2">
        <f>TREND(Calibration!$A$2:$A$4,Calibration!$D$2:$D$4,G264)</f>
        <v>562.49448104838939</v>
      </c>
    </row>
    <row r="265" spans="1:12" x14ac:dyDescent="0.25">
      <c r="A265">
        <v>1315083</v>
      </c>
      <c r="B265">
        <v>14.81700039</v>
      </c>
      <c r="C265">
        <v>0.30329999000000002</v>
      </c>
      <c r="D265">
        <v>34.146999360000002</v>
      </c>
      <c r="E265">
        <v>0.26697999</v>
      </c>
      <c r="F265">
        <v>37.286998750000002</v>
      </c>
      <c r="G265">
        <v>0.7712</v>
      </c>
      <c r="H265">
        <v>30.378999709999999</v>
      </c>
      <c r="J265" s="2">
        <f>TREND(Calibration!$A$2:$A$4,Calibration!$B$2:$B$4,C265)</f>
        <v>317.60003477406963</v>
      </c>
      <c r="K265" s="2">
        <f>TREND(Calibration!$A$2:$A$4,Calibration!$C$2:$C$4,E265)</f>
        <v>567.89602668488328</v>
      </c>
      <c r="L265" s="2">
        <f>TREND(Calibration!$A$2:$A$4,Calibration!$D$2:$D$4,G265)</f>
        <v>559.4471337483202</v>
      </c>
    </row>
    <row r="266" spans="1:12" x14ac:dyDescent="0.25">
      <c r="A266">
        <v>1320229</v>
      </c>
      <c r="B266">
        <v>14.84899998</v>
      </c>
      <c r="C266">
        <v>0.30292001000000002</v>
      </c>
      <c r="D266">
        <v>34.118000029999997</v>
      </c>
      <c r="E266">
        <v>0.26638001</v>
      </c>
      <c r="F266">
        <v>37.353000639999998</v>
      </c>
      <c r="G266">
        <v>0.78949999999999998</v>
      </c>
      <c r="H266">
        <v>30.353000640000001</v>
      </c>
      <c r="J266" s="2">
        <f>TREND(Calibration!$A$2:$A$4,Calibration!$B$2:$B$4,C266)</f>
        <v>315.91957144525509</v>
      </c>
      <c r="K266" s="2">
        <f>TREND(Calibration!$A$2:$A$4,Calibration!$C$2:$C$4,E266)</f>
        <v>563.21220868954993</v>
      </c>
      <c r="L266" s="2">
        <f>TREND(Calibration!$A$2:$A$4,Calibration!$D$2:$D$4,G266)</f>
        <v>572.41607690907983</v>
      </c>
    </row>
    <row r="267" spans="1:12" x14ac:dyDescent="0.25">
      <c r="A267">
        <v>1325132</v>
      </c>
      <c r="B267">
        <v>14.87800026</v>
      </c>
      <c r="C267">
        <v>0.29837998999999998</v>
      </c>
      <c r="D267">
        <v>34.138000490000003</v>
      </c>
      <c r="E267">
        <v>0.26605999000000002</v>
      </c>
      <c r="F267">
        <v>37.344001769999998</v>
      </c>
      <c r="G267">
        <v>0.78949999999999998</v>
      </c>
      <c r="H267">
        <v>30.408000950000002</v>
      </c>
      <c r="J267" s="2">
        <f>TREND(Calibration!$A$2:$A$4,Calibration!$B$2:$B$4,C267)</f>
        <v>295.84131174188929</v>
      </c>
      <c r="K267" s="2">
        <f>TREND(Calibration!$A$2:$A$4,Calibration!$C$2:$C$4,E267)</f>
        <v>560.71393302224965</v>
      </c>
      <c r="L267" s="2">
        <f>TREND(Calibration!$A$2:$A$4,Calibration!$D$2:$D$4,G267)</f>
        <v>572.41607690907983</v>
      </c>
    </row>
    <row r="268" spans="1:12" x14ac:dyDescent="0.25">
      <c r="A268">
        <v>1330166</v>
      </c>
      <c r="B268">
        <v>14.946999549999999</v>
      </c>
      <c r="C268">
        <v>0.30821999999999999</v>
      </c>
      <c r="D268">
        <v>34.166999820000001</v>
      </c>
      <c r="E268">
        <v>0.26497999</v>
      </c>
      <c r="F268">
        <v>37.349998470000003</v>
      </c>
      <c r="G268">
        <v>0.78250003000000001</v>
      </c>
      <c r="H268">
        <v>30.408000950000002</v>
      </c>
      <c r="J268" s="2">
        <f>TREND(Calibration!$A$2:$A$4,Calibration!$B$2:$B$4,C268)</f>
        <v>339.35880203129682</v>
      </c>
      <c r="K268" s="2">
        <f>TREND(Calibration!$A$2:$A$4,Calibration!$C$2:$C$4,E268)</f>
        <v>552.282779592201</v>
      </c>
      <c r="L268" s="2">
        <f>TREND(Calibration!$A$2:$A$4,Calibration!$D$2:$D$4,G268)</f>
        <v>567.45530023929723</v>
      </c>
    </row>
    <row r="269" spans="1:12" x14ac:dyDescent="0.25">
      <c r="A269">
        <v>1335082</v>
      </c>
      <c r="B269">
        <v>14.97900009</v>
      </c>
      <c r="C269">
        <v>0.31114000000000003</v>
      </c>
      <c r="D269">
        <v>34.188999180000003</v>
      </c>
      <c r="E269">
        <v>0.26475999</v>
      </c>
      <c r="F269">
        <v>37.277000430000001</v>
      </c>
      <c r="G269">
        <v>0.77280002999999997</v>
      </c>
      <c r="H269">
        <v>30.4109993</v>
      </c>
      <c r="J269" s="2">
        <f>TREND(Calibration!$A$2:$A$4,Calibration!$B$2:$B$4,C269)</f>
        <v>352.27251570080239</v>
      </c>
      <c r="K269" s="2">
        <f>TREND(Calibration!$A$2:$A$4,Calibration!$C$2:$C$4,E269)</f>
        <v>550.56532241200625</v>
      </c>
      <c r="L269" s="2">
        <f>TREND(Calibration!$A$2:$A$4,Calibration!$D$2:$D$4,G269)</f>
        <v>560.58105167867598</v>
      </c>
    </row>
    <row r="270" spans="1:12" x14ac:dyDescent="0.25">
      <c r="A270">
        <v>1340353</v>
      </c>
      <c r="B270">
        <v>15.041000370000001</v>
      </c>
      <c r="C270">
        <v>0.30357000000000001</v>
      </c>
      <c r="D270">
        <v>34.153999329999998</v>
      </c>
      <c r="E270">
        <v>0.26405999000000002</v>
      </c>
      <c r="F270">
        <v>37.344001769999998</v>
      </c>
      <c r="G270">
        <v>0.77329999000000005</v>
      </c>
      <c r="H270">
        <v>30.4109993</v>
      </c>
      <c r="J270" s="2">
        <f>TREND(Calibration!$A$2:$A$4,Calibration!$B$2:$B$4,C270)</f>
        <v>318.79415526307753</v>
      </c>
      <c r="K270" s="2">
        <f>TREND(Calibration!$A$2:$A$4,Calibration!$C$2:$C$4,E270)</f>
        <v>545.10068592956736</v>
      </c>
      <c r="L270" s="2">
        <f>TREND(Calibration!$A$2:$A$4,Calibration!$D$2:$D$4,G270)</f>
        <v>560.93536604056965</v>
      </c>
    </row>
    <row r="271" spans="1:12" x14ac:dyDescent="0.25">
      <c r="A271">
        <v>1345100</v>
      </c>
      <c r="B271">
        <v>15.0340004</v>
      </c>
      <c r="C271">
        <v>0.30426999999999998</v>
      </c>
      <c r="D271">
        <v>34.115001679999999</v>
      </c>
      <c r="E271">
        <v>0.26179001000000002</v>
      </c>
      <c r="F271">
        <v>37.368999479999999</v>
      </c>
      <c r="G271">
        <v>0.78410000000000002</v>
      </c>
      <c r="H271">
        <v>30.408000950000002</v>
      </c>
      <c r="J271" s="2">
        <f>TREND(Calibration!$A$2:$A$4,Calibration!$B$2:$B$4,C271)</f>
        <v>321.88990854001372</v>
      </c>
      <c r="K271" s="2">
        <f>TREND(Calibration!$A$2:$A$4,Calibration!$C$2:$C$4,E271)</f>
        <v>527.37980661184383</v>
      </c>
      <c r="L271" s="2">
        <f>TREND(Calibration!$A$2:$A$4,Calibration!$D$2:$D$4,G271)</f>
        <v>568.58917564852777</v>
      </c>
    </row>
    <row r="272" spans="1:12" x14ac:dyDescent="0.25">
      <c r="A272">
        <v>1350104</v>
      </c>
      <c r="B272">
        <v>14.94999981</v>
      </c>
      <c r="C272">
        <v>0.30487001000000002</v>
      </c>
      <c r="D272">
        <v>34.159999849999998</v>
      </c>
      <c r="E272">
        <v>0.26151999999999997</v>
      </c>
      <c r="F272">
        <v>37.27999878</v>
      </c>
      <c r="G272">
        <v>0.77060002000000005</v>
      </c>
      <c r="H272">
        <v>30.365999219999999</v>
      </c>
      <c r="J272" s="2">
        <f>TREND(Calibration!$A$2:$A$4,Calibration!$B$2:$B$4,C272)</f>
        <v>324.54345557386318</v>
      </c>
      <c r="K272" s="2">
        <f>TREND(Calibration!$A$2:$A$4,Calibration!$C$2:$C$4,E272)</f>
        <v>525.2719401880961</v>
      </c>
      <c r="L272" s="2">
        <f>TREND(Calibration!$A$2:$A$4,Calibration!$D$2:$D$4,G272)</f>
        <v>559.02193667085623</v>
      </c>
    </row>
    <row r="273" spans="1:12" x14ac:dyDescent="0.25">
      <c r="A273">
        <v>1355083</v>
      </c>
      <c r="B273">
        <v>14.934000019999999</v>
      </c>
      <c r="C273">
        <v>0.30487001000000002</v>
      </c>
      <c r="D273">
        <v>34.159999849999998</v>
      </c>
      <c r="E273">
        <v>0.26118999999999998</v>
      </c>
      <c r="F273">
        <v>37.301998140000002</v>
      </c>
      <c r="G273">
        <v>0.77869999000000001</v>
      </c>
      <c r="H273">
        <v>30.416999820000001</v>
      </c>
      <c r="J273" s="2">
        <f>TREND(Calibration!$A$2:$A$4,Calibration!$B$2:$B$4,C273)</f>
        <v>324.54345557386318</v>
      </c>
      <c r="K273" s="2">
        <f>TREND(Calibration!$A$2:$A$4,Calibration!$C$2:$C$4,E273)</f>
        <v>522.69575441780353</v>
      </c>
      <c r="L273" s="2">
        <f>TREND(Calibration!$A$2:$A$4,Calibration!$D$2:$D$4,G273)</f>
        <v>564.7622673011216</v>
      </c>
    </row>
    <row r="274" spans="1:12" x14ac:dyDescent="0.25">
      <c r="A274">
        <v>1362109</v>
      </c>
      <c r="B274">
        <v>14.84899998</v>
      </c>
      <c r="C274">
        <v>0.30648999999999998</v>
      </c>
      <c r="D274">
        <v>34.151000979999999</v>
      </c>
      <c r="E274">
        <v>0.26087000999999999</v>
      </c>
      <c r="F274">
        <v>37.325000760000002</v>
      </c>
      <c r="G274">
        <v>0.77389996999999999</v>
      </c>
      <c r="H274">
        <v>30.35899925</v>
      </c>
      <c r="J274" s="2">
        <f>TREND(Calibration!$A$2:$A$4,Calibration!$B$2:$B$4,C274)</f>
        <v>331.70786893258287</v>
      </c>
      <c r="K274" s="2">
        <f>TREND(Calibration!$A$2:$A$4,Calibration!$C$2:$C$4,E274)</f>
        <v>520.19771294920974</v>
      </c>
      <c r="L274" s="2">
        <f>TREND(Calibration!$A$2:$A$4,Calibration!$D$2:$D$4,G274)</f>
        <v>561.36056311803372</v>
      </c>
    </row>
    <row r="275" spans="1:12" x14ac:dyDescent="0.25">
      <c r="A275">
        <v>1365147</v>
      </c>
      <c r="B275">
        <v>14.90100002</v>
      </c>
      <c r="C275">
        <v>0.30579001</v>
      </c>
      <c r="D275">
        <v>34.1570015</v>
      </c>
      <c r="E275">
        <v>0.26049</v>
      </c>
      <c r="F275">
        <v>37.325000760000002</v>
      </c>
      <c r="G275">
        <v>0.77600002000000001</v>
      </c>
      <c r="H275">
        <v>30.416999820000001</v>
      </c>
      <c r="J275" s="2">
        <f>TREND(Calibration!$A$2:$A$4,Calibration!$B$2:$B$4,C275)</f>
        <v>328.61215988069353</v>
      </c>
      <c r="K275" s="2">
        <f>TREND(Calibration!$A$2:$A$4,Calibration!$C$2:$C$4,E275)</f>
        <v>517.23111793536486</v>
      </c>
      <c r="L275" s="2">
        <f>TREND(Calibration!$A$2:$A$4,Calibration!$D$2:$D$4,G275)</f>
        <v>562.84883793140818</v>
      </c>
    </row>
    <row r="276" spans="1:12" x14ac:dyDescent="0.25">
      <c r="A276">
        <v>1371233</v>
      </c>
      <c r="B276">
        <v>14.86200047</v>
      </c>
      <c r="C276">
        <v>0.30487001000000002</v>
      </c>
      <c r="D276">
        <v>34.1570015</v>
      </c>
      <c r="E276">
        <v>0.25887000999999998</v>
      </c>
      <c r="F276">
        <v>37.314998629999998</v>
      </c>
      <c r="G276">
        <v>0.77060002000000005</v>
      </c>
      <c r="H276">
        <v>30.408000950000002</v>
      </c>
      <c r="J276" s="2">
        <f>TREND(Calibration!$A$2:$A$4,Calibration!$B$2:$B$4,C276)</f>
        <v>324.54345557386318</v>
      </c>
      <c r="K276" s="2">
        <f>TREND(Calibration!$A$2:$A$4,Calibration!$C$2:$C$4,E276)</f>
        <v>504.58446585652746</v>
      </c>
      <c r="L276" s="2">
        <f>TREND(Calibration!$A$2:$A$4,Calibration!$D$2:$D$4,G276)</f>
        <v>559.02193667085623</v>
      </c>
    </row>
    <row r="277" spans="1:12" x14ac:dyDescent="0.25">
      <c r="A277">
        <v>1376088</v>
      </c>
      <c r="B277">
        <v>14.855999949999999</v>
      </c>
      <c r="C277">
        <v>0.30362001</v>
      </c>
      <c r="D277">
        <v>34.17599869</v>
      </c>
      <c r="E277">
        <v>0.25853999999999999</v>
      </c>
      <c r="F277">
        <v>37.355998990000003</v>
      </c>
      <c r="G277">
        <v>0.77010000000000001</v>
      </c>
      <c r="H277">
        <v>30.340000150000002</v>
      </c>
      <c r="J277" s="2">
        <f>TREND(Calibration!$A$2:$A$4,Calibration!$B$2:$B$4,C277)</f>
        <v>319.01532472219128</v>
      </c>
      <c r="K277" s="2">
        <f>TREND(Calibration!$A$2:$A$4,Calibration!$C$2:$C$4,E277)</f>
        <v>502.00820201999954</v>
      </c>
      <c r="L277" s="2">
        <f>TREND(Calibration!$A$2:$A$4,Calibration!$D$2:$D$4,G277)</f>
        <v>558.66757978783744</v>
      </c>
    </row>
    <row r="278" spans="1:12" x14ac:dyDescent="0.25">
      <c r="A278">
        <v>1380194</v>
      </c>
      <c r="B278">
        <v>14.881999970000001</v>
      </c>
      <c r="C278">
        <v>0.30399999</v>
      </c>
      <c r="D278">
        <v>34.127998349999999</v>
      </c>
      <c r="E278">
        <v>0.25853999999999999</v>
      </c>
      <c r="F278">
        <v>37.337001800000003</v>
      </c>
      <c r="G278">
        <v>0.77389996999999999</v>
      </c>
      <c r="H278">
        <v>30.323999400000002</v>
      </c>
      <c r="J278" s="2">
        <f>TREND(Calibration!$A$2:$A$4,Calibration!$B$2:$B$4,C278)</f>
        <v>320.69578805100582</v>
      </c>
      <c r="K278" s="2">
        <f>TREND(Calibration!$A$2:$A$4,Calibration!$C$2:$C$4,E278)</f>
        <v>502.00820201999954</v>
      </c>
      <c r="L278" s="2">
        <f>TREND(Calibration!$A$2:$A$4,Calibration!$D$2:$D$4,G278)</f>
        <v>561.36056311803372</v>
      </c>
    </row>
    <row r="279" spans="1:12" x14ac:dyDescent="0.25">
      <c r="A279">
        <v>1385091</v>
      </c>
      <c r="B279">
        <v>14.913999560000001</v>
      </c>
      <c r="C279">
        <v>0.30368000000000001</v>
      </c>
      <c r="D279">
        <v>34.144001009999997</v>
      </c>
      <c r="E279">
        <v>0.25821999000000001</v>
      </c>
      <c r="F279">
        <v>37.283000950000002</v>
      </c>
      <c r="G279">
        <v>0.77329999000000005</v>
      </c>
      <c r="H279">
        <v>30.398000719999999</v>
      </c>
      <c r="J279" s="2">
        <f>TREND(Calibration!$A$2:$A$4,Calibration!$B$2:$B$4,C279)</f>
        <v>319.28063077802472</v>
      </c>
      <c r="K279" s="2">
        <f>TREND(Calibration!$A$2:$A$4,Calibration!$C$2:$C$4,E279)</f>
        <v>499.51000441893507</v>
      </c>
      <c r="L279" s="2">
        <f>TREND(Calibration!$A$2:$A$4,Calibration!$D$2:$D$4,G279)</f>
        <v>560.93536604056965</v>
      </c>
    </row>
    <row r="280" spans="1:12" x14ac:dyDescent="0.25">
      <c r="A280">
        <v>1390275</v>
      </c>
      <c r="B280">
        <v>14.9659996</v>
      </c>
      <c r="C280">
        <v>0.30275999999999997</v>
      </c>
      <c r="D280">
        <v>34.111999509999997</v>
      </c>
      <c r="E280">
        <v>0.25751998999999998</v>
      </c>
      <c r="F280">
        <v>37.36000061</v>
      </c>
      <c r="G280">
        <v>0.76959997000000002</v>
      </c>
      <c r="H280">
        <v>30.336999890000001</v>
      </c>
      <c r="J280" s="2">
        <f>TREND(Calibration!$A$2:$A$4,Calibration!$B$2:$B$4,C280)</f>
        <v>315.21192647119415</v>
      </c>
      <c r="K280" s="2">
        <f>TREND(Calibration!$A$2:$A$4,Calibration!$C$2:$C$4,E280)</f>
        <v>494.04536793649595</v>
      </c>
      <c r="L280" s="2">
        <f>TREND(Calibration!$A$2:$A$4,Calibration!$D$2:$D$4,G280)</f>
        <v>558.31321581796453</v>
      </c>
    </row>
    <row r="281" spans="1:12" x14ac:dyDescent="0.25">
      <c r="A281">
        <v>1395090</v>
      </c>
      <c r="B281">
        <v>14.93000031</v>
      </c>
      <c r="C281">
        <v>0.30388999</v>
      </c>
      <c r="D281">
        <v>34.173000340000002</v>
      </c>
      <c r="E281">
        <v>0.25718998999999998</v>
      </c>
      <c r="F281">
        <v>37.290000919999997</v>
      </c>
      <c r="G281">
        <v>0.76520001999999998</v>
      </c>
      <c r="H281">
        <v>30.320999149999999</v>
      </c>
      <c r="J281" s="2">
        <f>TREND(Calibration!$A$2:$A$4,Calibration!$B$2:$B$4,C281)</f>
        <v>320.20931253605863</v>
      </c>
      <c r="K281" s="2">
        <f>TREND(Calibration!$A$2:$A$4,Calibration!$C$2:$C$4,E281)</f>
        <v>491.46918216620338</v>
      </c>
      <c r="L281" s="2">
        <f>TREND(Calibration!$A$2:$A$4,Calibration!$D$2:$D$4,G281)</f>
        <v>555.19503541030417</v>
      </c>
    </row>
    <row r="282" spans="1:12" x14ac:dyDescent="0.25">
      <c r="A282">
        <v>1400260</v>
      </c>
      <c r="B282">
        <v>14.89099979</v>
      </c>
      <c r="C282">
        <v>0.30307999000000002</v>
      </c>
      <c r="D282">
        <v>34.166999820000001</v>
      </c>
      <c r="E282">
        <v>0.25664999999999999</v>
      </c>
      <c r="F282">
        <v>37.320999149999999</v>
      </c>
      <c r="G282">
        <v>0.77170002000000004</v>
      </c>
      <c r="H282">
        <v>30.30200005</v>
      </c>
      <c r="J282" s="2">
        <f>TREND(Calibration!$A$2:$A$4,Calibration!$B$2:$B$4,C282)</f>
        <v>316.62708374417548</v>
      </c>
      <c r="K282" s="2">
        <f>TREND(Calibration!$A$2:$A$4,Calibration!$C$2:$C$4,E282)</f>
        <v>487.25368351741463</v>
      </c>
      <c r="L282" s="2">
        <f>TREND(Calibration!$A$2:$A$4,Calibration!$D$2:$D$4,G282)</f>
        <v>559.80149063133899</v>
      </c>
    </row>
    <row r="283" spans="1:12" x14ac:dyDescent="0.25">
      <c r="A283">
        <v>1405092</v>
      </c>
      <c r="B283">
        <v>14.88799953</v>
      </c>
      <c r="C283">
        <v>0.30373000999999999</v>
      </c>
      <c r="D283">
        <v>34.146999360000002</v>
      </c>
      <c r="E283">
        <v>0.25633001</v>
      </c>
      <c r="F283">
        <v>37.32799911</v>
      </c>
      <c r="G283">
        <v>0.78250003000000001</v>
      </c>
      <c r="H283">
        <v>30.340000150000002</v>
      </c>
      <c r="J283" s="2">
        <f>TREND(Calibration!$A$2:$A$4,Calibration!$B$2:$B$4,C283)</f>
        <v>319.50180023713824</v>
      </c>
      <c r="K283" s="2">
        <f>TREND(Calibration!$A$2:$A$4,Calibration!$C$2:$C$4,E283)</f>
        <v>484.75564204882107</v>
      </c>
      <c r="L283" s="2">
        <f>TREND(Calibration!$A$2:$A$4,Calibration!$D$2:$D$4,G283)</f>
        <v>567.45530023929723</v>
      </c>
    </row>
    <row r="284" spans="1:12" x14ac:dyDescent="0.25">
      <c r="A284">
        <v>1410382</v>
      </c>
      <c r="B284">
        <v>14.81000042</v>
      </c>
      <c r="C284">
        <v>0.30287001000000002</v>
      </c>
      <c r="D284">
        <v>34.162998199999997</v>
      </c>
      <c r="E284">
        <v>0.25595000000000001</v>
      </c>
      <c r="F284">
        <v>37.273998259999999</v>
      </c>
      <c r="G284">
        <v>0.76520001999999998</v>
      </c>
      <c r="H284">
        <v>30.36300087</v>
      </c>
      <c r="J284" s="2">
        <f>TREND(Calibration!$A$2:$A$4,Calibration!$B$2:$B$4,C284)</f>
        <v>315.69844621118818</v>
      </c>
      <c r="K284" s="2">
        <f>TREND(Calibration!$A$2:$A$4,Calibration!$C$2:$C$4,E284)</f>
        <v>481.78904703497597</v>
      </c>
      <c r="L284" s="2">
        <f>TREND(Calibration!$A$2:$A$4,Calibration!$D$2:$D$4,G284)</f>
        <v>555.19503541030417</v>
      </c>
    </row>
    <row r="285" spans="1:12" x14ac:dyDescent="0.25">
      <c r="A285">
        <v>1415094</v>
      </c>
      <c r="B285">
        <v>14.791000370000001</v>
      </c>
      <c r="C285">
        <v>0.30480998999999998</v>
      </c>
      <c r="D285">
        <v>34.133998869999999</v>
      </c>
      <c r="E285">
        <v>0.25562000000000001</v>
      </c>
      <c r="F285">
        <v>37.27999878</v>
      </c>
      <c r="G285">
        <v>0.76200002</v>
      </c>
      <c r="H285">
        <v>30.36300087</v>
      </c>
      <c r="J285" s="2">
        <f>TREND(Calibration!$A$2:$A$4,Calibration!$B$2:$B$4,C285)</f>
        <v>324.27801684288897</v>
      </c>
      <c r="K285" s="2">
        <f>TREND(Calibration!$A$2:$A$4,Calibration!$C$2:$C$4,E285)</f>
        <v>479.2128612646834</v>
      </c>
      <c r="L285" s="2">
        <f>TREND(Calibration!$A$2:$A$4,Calibration!$D$2:$D$4,G285)</f>
        <v>552.92724207071774</v>
      </c>
    </row>
    <row r="286" spans="1:12" x14ac:dyDescent="0.25">
      <c r="A286">
        <v>1420197</v>
      </c>
      <c r="B286">
        <v>14.84300041</v>
      </c>
      <c r="C286">
        <v>0.30557001</v>
      </c>
      <c r="D286">
        <v>34.162998199999997</v>
      </c>
      <c r="E286">
        <v>0.25492000999999997</v>
      </c>
      <c r="F286">
        <v>37.375</v>
      </c>
      <c r="G286">
        <v>0.76959997000000002</v>
      </c>
      <c r="H286">
        <v>30.356000900000002</v>
      </c>
      <c r="J286" s="2">
        <f>TREND(Calibration!$A$2:$A$4,Calibration!$B$2:$B$4,C286)</f>
        <v>327.63920885079938</v>
      </c>
      <c r="K286" s="2">
        <f>TREND(Calibration!$A$2:$A$4,Calibration!$C$2:$C$4,E286)</f>
        <v>473.74830284847985</v>
      </c>
      <c r="L286" s="2">
        <f>TREND(Calibration!$A$2:$A$4,Calibration!$D$2:$D$4,G286)</f>
        <v>558.31321581796453</v>
      </c>
    </row>
    <row r="287" spans="1:12" x14ac:dyDescent="0.25">
      <c r="A287">
        <v>1425082</v>
      </c>
      <c r="B287">
        <v>14.85900021</v>
      </c>
      <c r="C287">
        <v>0.30588999</v>
      </c>
      <c r="D287">
        <v>34.17599869</v>
      </c>
      <c r="E287">
        <v>0.25453999999999999</v>
      </c>
      <c r="F287">
        <v>37.32799911</v>
      </c>
      <c r="G287">
        <v>0.76249999000000002</v>
      </c>
      <c r="H287">
        <v>30.392000199999998</v>
      </c>
      <c r="J287" s="2">
        <f>TREND(Calibration!$A$2:$A$4,Calibration!$B$2:$B$4,C287)</f>
        <v>329.05432189873363</v>
      </c>
      <c r="K287" s="2">
        <f>TREND(Calibration!$A$2:$A$4,Calibration!$C$2:$C$4,E287)</f>
        <v>470.78170783463474</v>
      </c>
      <c r="L287" s="2">
        <f>TREND(Calibration!$A$2:$A$4,Calibration!$D$2:$D$4,G287)</f>
        <v>553.28156351946564</v>
      </c>
    </row>
    <row r="288" spans="1:12" x14ac:dyDescent="0.25">
      <c r="A288">
        <v>1430385</v>
      </c>
      <c r="B288">
        <v>14.934000019999999</v>
      </c>
      <c r="C288">
        <v>0.30465001000000003</v>
      </c>
      <c r="D288">
        <v>34.173000340000002</v>
      </c>
      <c r="E288">
        <v>0.25433001</v>
      </c>
      <c r="F288">
        <v>37.290000919999997</v>
      </c>
      <c r="G288">
        <v>0.755</v>
      </c>
      <c r="H288">
        <v>30.350000380000001</v>
      </c>
      <c r="J288" s="2">
        <f>TREND(Calibration!$A$2:$A$4,Calibration!$B$2:$B$4,C288)</f>
        <v>323.57050454396904</v>
      </c>
      <c r="K288" s="2">
        <f>TREND(Calibration!$A$2:$A$4,Calibration!$C$2:$C$4,E288)</f>
        <v>469.14239495613879</v>
      </c>
      <c r="L288" s="2">
        <f>TREND(Calibration!$A$2:$A$4,Calibration!$D$2:$D$4,G288)</f>
        <v>547.96642996666424</v>
      </c>
    </row>
    <row r="289" spans="1:12" x14ac:dyDescent="0.25">
      <c r="A289">
        <v>1435082</v>
      </c>
      <c r="B289">
        <v>14.99800014</v>
      </c>
      <c r="C289">
        <v>0.30583999000000001</v>
      </c>
      <c r="D289">
        <v>34.098999020000001</v>
      </c>
      <c r="E289">
        <v>0.25384000000000001</v>
      </c>
      <c r="F289">
        <v>37.318000789999999</v>
      </c>
      <c r="G289">
        <v>0.75819999000000005</v>
      </c>
      <c r="H289">
        <v>30.38800049</v>
      </c>
      <c r="J289" s="2">
        <f>TREND(Calibration!$A$2:$A$4,Calibration!$B$2:$B$4,C289)</f>
        <v>328.83319666466673</v>
      </c>
      <c r="K289" s="2">
        <f>TREND(Calibration!$A$2:$A$4,Calibration!$C$2:$C$4,E289)</f>
        <v>465.31707135219631</v>
      </c>
      <c r="L289" s="2">
        <f>TREND(Calibration!$A$2:$A$4,Calibration!$D$2:$D$4,G289)</f>
        <v>550.23421621939644</v>
      </c>
    </row>
    <row r="290" spans="1:12" x14ac:dyDescent="0.25">
      <c r="A290">
        <v>1440147</v>
      </c>
      <c r="B290">
        <v>15.04699993</v>
      </c>
      <c r="C290">
        <v>0.30632999999999999</v>
      </c>
      <c r="D290">
        <v>34.133998869999999</v>
      </c>
      <c r="E290">
        <v>0.25395000000000001</v>
      </c>
      <c r="F290">
        <v>37.368999479999999</v>
      </c>
      <c r="G290">
        <v>0.76690000000000003</v>
      </c>
      <c r="H290">
        <v>30.375</v>
      </c>
      <c r="J290" s="2">
        <f>TREND(Calibration!$A$2:$A$4,Calibration!$B$2:$B$4,C290)</f>
        <v>331.00026818356901</v>
      </c>
      <c r="K290" s="2">
        <f>TREND(Calibration!$A$2:$A$4,Calibration!$C$2:$C$4,E290)</f>
        <v>466.17579994229368</v>
      </c>
      <c r="L290" s="2">
        <f>TREND(Calibration!$A$2:$A$4,Calibration!$D$2:$D$4,G290)</f>
        <v>556.39978644825112</v>
      </c>
    </row>
    <row r="291" spans="1:12" x14ac:dyDescent="0.25">
      <c r="A291">
        <v>1445083</v>
      </c>
      <c r="B291">
        <v>15.02099991</v>
      </c>
      <c r="C291">
        <v>0.30303001000000002</v>
      </c>
      <c r="D291">
        <v>34.122001650000001</v>
      </c>
      <c r="E291">
        <v>0.25356999000000002</v>
      </c>
      <c r="F291">
        <v>37.349998470000003</v>
      </c>
      <c r="G291">
        <v>0.76419996999999995</v>
      </c>
      <c r="H291">
        <v>30.408000950000002</v>
      </c>
      <c r="J291" s="2">
        <f>TREND(Calibration!$A$2:$A$4,Calibration!$B$2:$B$4,C291)</f>
        <v>316.40604696020227</v>
      </c>
      <c r="K291" s="2">
        <f>TREND(Calibration!$A$2:$A$4,Calibration!$C$2:$C$4,E291)</f>
        <v>463.2092049284488</v>
      </c>
      <c r="L291" s="2">
        <f>TREND(Calibration!$A$2:$A$4,Calibration!$D$2:$D$4,G291)</f>
        <v>554.48631455741247</v>
      </c>
    </row>
    <row r="292" spans="1:12" x14ac:dyDescent="0.25">
      <c r="A292">
        <v>1450338</v>
      </c>
      <c r="B292">
        <v>14.9659996</v>
      </c>
      <c r="C292">
        <v>0.30676001000000003</v>
      </c>
      <c r="D292">
        <v>34.182998660000003</v>
      </c>
      <c r="E292">
        <v>0.25330001000000002</v>
      </c>
      <c r="F292">
        <v>37.331001280000002</v>
      </c>
      <c r="G292">
        <v>0.75279998999999997</v>
      </c>
      <c r="H292">
        <v>30.323999400000002</v>
      </c>
      <c r="J292" s="2">
        <f>TREND(Calibration!$A$2:$A$4,Calibration!$B$2:$B$4,C292)</f>
        <v>332.901989421591</v>
      </c>
      <c r="K292" s="2">
        <f>TREND(Calibration!$A$2:$A$4,Calibration!$C$2:$C$4,E292)</f>
        <v>461.10157270340756</v>
      </c>
      <c r="L292" s="2">
        <f>TREND(Calibration!$A$2:$A$4,Calibration!$D$2:$D$4,G292)</f>
        <v>546.40731495884438</v>
      </c>
    </row>
    <row r="293" spans="1:12" x14ac:dyDescent="0.25">
      <c r="A293">
        <v>1455082</v>
      </c>
      <c r="B293">
        <v>14.975999829999999</v>
      </c>
      <c r="C293">
        <v>0.30399999</v>
      </c>
      <c r="D293">
        <v>34.138000490000003</v>
      </c>
      <c r="E293">
        <v>0.25297998999999999</v>
      </c>
      <c r="F293">
        <v>37.347000119999997</v>
      </c>
      <c r="G293">
        <v>0.77010000000000001</v>
      </c>
      <c r="H293">
        <v>30.398000719999999</v>
      </c>
      <c r="J293" s="2">
        <f>TREND(Calibration!$A$2:$A$4,Calibration!$B$2:$B$4,C293)</f>
        <v>320.69578805100582</v>
      </c>
      <c r="K293" s="2">
        <f>TREND(Calibration!$A$2:$A$4,Calibration!$C$2:$C$4,E293)</f>
        <v>458.60329703610728</v>
      </c>
      <c r="L293" s="2">
        <f>TREND(Calibration!$A$2:$A$4,Calibration!$D$2:$D$4,G293)</f>
        <v>558.66757978783744</v>
      </c>
    </row>
    <row r="294" spans="1:12" x14ac:dyDescent="0.25">
      <c r="A294">
        <v>1460200</v>
      </c>
      <c r="B294">
        <v>14.93700027</v>
      </c>
      <c r="C294">
        <v>0.30395000999999999</v>
      </c>
      <c r="D294">
        <v>34.102001190000003</v>
      </c>
      <c r="E294">
        <v>0.25291999999999998</v>
      </c>
      <c r="F294">
        <v>37.333999630000001</v>
      </c>
      <c r="G294">
        <v>0.76520001999999998</v>
      </c>
      <c r="H294">
        <v>30.392000199999998</v>
      </c>
      <c r="J294" s="2">
        <f>TREND(Calibration!$A$2:$A$4,Calibration!$B$2:$B$4,C294)</f>
        <v>320.47475126703262</v>
      </c>
      <c r="K294" s="2">
        <f>TREND(Calibration!$A$2:$A$4,Calibration!$C$2:$C$4,E294)</f>
        <v>458.13497768956199</v>
      </c>
      <c r="L294" s="2">
        <f>TREND(Calibration!$A$2:$A$4,Calibration!$D$2:$D$4,G294)</f>
        <v>555.19503541030417</v>
      </c>
    </row>
    <row r="295" spans="1:12" x14ac:dyDescent="0.25">
      <c r="A295">
        <v>1465091</v>
      </c>
      <c r="B295">
        <v>14.87199974</v>
      </c>
      <c r="C295">
        <v>0.30237999999999998</v>
      </c>
      <c r="D295">
        <v>34.166999820000001</v>
      </c>
      <c r="E295">
        <v>0.25233000999999999</v>
      </c>
      <c r="F295">
        <v>37.325000760000002</v>
      </c>
      <c r="G295">
        <v>0.75169998000000005</v>
      </c>
      <c r="H295">
        <v>30.336999890000001</v>
      </c>
      <c r="J295" s="2">
        <f>TREND(Calibration!$A$2:$A$4,Calibration!$B$2:$B$4,C295)</f>
        <v>313.53137469228591</v>
      </c>
      <c r="K295" s="2">
        <f>TREND(Calibration!$A$2:$A$4,Calibration!$C$2:$C$4,E295)</f>
        <v>453.52914786345627</v>
      </c>
      <c r="L295" s="2">
        <f>TREND(Calibration!$A$2:$A$4,Calibration!$D$2:$D$4,G295)</f>
        <v>545.6277539115074</v>
      </c>
    </row>
    <row r="296" spans="1:12" x14ac:dyDescent="0.25">
      <c r="A296">
        <v>1470210</v>
      </c>
      <c r="B296">
        <v>14.881999970000001</v>
      </c>
      <c r="C296">
        <v>0.30741000000000002</v>
      </c>
      <c r="D296">
        <v>34.166999820000001</v>
      </c>
      <c r="E296">
        <v>0.25206000000000001</v>
      </c>
      <c r="F296">
        <v>37.32799911</v>
      </c>
      <c r="G296">
        <v>0.75709998999999994</v>
      </c>
      <c r="H296">
        <v>30.281999590000002</v>
      </c>
      <c r="J296" s="2">
        <f>TREND(Calibration!$A$2:$A$4,Calibration!$B$2:$B$4,C296)</f>
        <v>335.77657323941344</v>
      </c>
      <c r="K296" s="2">
        <f>TREND(Calibration!$A$2:$A$4,Calibration!$C$2:$C$4,E296)</f>
        <v>451.42128143970899</v>
      </c>
      <c r="L296" s="2">
        <f>TREND(Calibration!$A$2:$A$4,Calibration!$D$2:$D$4,G296)</f>
        <v>549.45466225891357</v>
      </c>
    </row>
    <row r="297" spans="1:12" x14ac:dyDescent="0.25">
      <c r="A297">
        <v>1475468</v>
      </c>
      <c r="B297">
        <v>14.87199974</v>
      </c>
      <c r="C297">
        <v>0.30146000000000001</v>
      </c>
      <c r="D297">
        <v>34.098999020000001</v>
      </c>
      <c r="E297">
        <v>0.25178999000000002</v>
      </c>
      <c r="F297">
        <v>37.283000950000002</v>
      </c>
      <c r="G297">
        <v>0.75389998999999996</v>
      </c>
      <c r="H297">
        <v>30.343000409999998</v>
      </c>
      <c r="J297" s="2">
        <f>TREND(Calibration!$A$2:$A$4,Calibration!$B$2:$B$4,C297)</f>
        <v>309.46267038545557</v>
      </c>
      <c r="K297" s="2">
        <f>TREND(Calibration!$A$2:$A$4,Calibration!$C$2:$C$4,E297)</f>
        <v>449.31341501596148</v>
      </c>
      <c r="L297" s="2">
        <f>TREND(Calibration!$A$2:$A$4,Calibration!$D$2:$D$4,G297)</f>
        <v>547.18686891932725</v>
      </c>
    </row>
    <row r="298" spans="1:12" x14ac:dyDescent="0.25">
      <c r="A298">
        <v>1480322</v>
      </c>
      <c r="B298">
        <v>14.911000250000001</v>
      </c>
      <c r="C298">
        <v>0.29388999999999998</v>
      </c>
      <c r="D298">
        <v>34.1570015</v>
      </c>
      <c r="E298">
        <v>0.25141001000000002</v>
      </c>
      <c r="F298">
        <v>37.318000789999999</v>
      </c>
      <c r="G298">
        <v>0.75440001000000001</v>
      </c>
      <c r="H298">
        <v>30.281999590000002</v>
      </c>
      <c r="J298" s="2">
        <f>TREND(Calibration!$A$2:$A$4,Calibration!$B$2:$B$4,C298)</f>
        <v>275.98430994773071</v>
      </c>
      <c r="K298" s="2">
        <f>TREND(Calibration!$A$2:$A$4,Calibration!$C$2:$C$4,E298)</f>
        <v>446.34705420082264</v>
      </c>
      <c r="L298" s="2">
        <f>TREND(Calibration!$A$2:$A$4,Calibration!$D$2:$D$4,G298)</f>
        <v>547.54122580234593</v>
      </c>
    </row>
    <row r="299" spans="1:12" x14ac:dyDescent="0.25">
      <c r="A299">
        <v>1485082</v>
      </c>
      <c r="B299">
        <v>14.963000299999999</v>
      </c>
      <c r="C299">
        <v>0.29734999000000001</v>
      </c>
      <c r="D299">
        <v>34.127998349999999</v>
      </c>
      <c r="E299">
        <v>0.25141001000000002</v>
      </c>
      <c r="F299">
        <v>37.344001769999998</v>
      </c>
      <c r="G299">
        <v>0.75770002999999997</v>
      </c>
      <c r="H299">
        <v>30.350000380000001</v>
      </c>
      <c r="J299" s="2">
        <f>TREND(Calibration!$A$2:$A$4,Calibration!$B$2:$B$4,C299)</f>
        <v>291.28613192011176</v>
      </c>
      <c r="K299" s="2">
        <f>TREND(Calibration!$A$2:$A$4,Calibration!$C$2:$C$4,E299)</f>
        <v>446.34705420082264</v>
      </c>
      <c r="L299" s="2">
        <f>TREND(Calibration!$A$2:$A$4,Calibration!$D$2:$D$4,G299)</f>
        <v>549.87990185750277</v>
      </c>
    </row>
    <row r="300" spans="1:12" x14ac:dyDescent="0.25">
      <c r="A300">
        <v>1490197</v>
      </c>
      <c r="B300">
        <v>15.00199986</v>
      </c>
      <c r="C300">
        <v>0.29903001000000001</v>
      </c>
      <c r="D300">
        <v>34.131000520000001</v>
      </c>
      <c r="E300">
        <v>0.25141001000000002</v>
      </c>
      <c r="F300">
        <v>37.353000639999998</v>
      </c>
      <c r="G300">
        <v>0.76039999999999996</v>
      </c>
      <c r="H300">
        <v>30.356000900000002</v>
      </c>
      <c r="J300" s="2">
        <f>TREND(Calibration!$A$2:$A$4,Calibration!$B$2:$B$4,C300)</f>
        <v>298.71602823485227</v>
      </c>
      <c r="K300" s="2">
        <f>TREND(Calibration!$A$2:$A$4,Calibration!$C$2:$C$4,E300)</f>
        <v>446.34705420082264</v>
      </c>
      <c r="L300" s="2">
        <f>TREND(Calibration!$A$2:$A$4,Calibration!$D$2:$D$4,G300)</f>
        <v>551.79333122721619</v>
      </c>
    </row>
    <row r="301" spans="1:12" x14ac:dyDescent="0.25">
      <c r="A301">
        <v>1495093</v>
      </c>
      <c r="B301">
        <v>14.95300007</v>
      </c>
      <c r="C301">
        <v>0.29989000999999998</v>
      </c>
      <c r="D301">
        <v>34.131000520000001</v>
      </c>
      <c r="E301">
        <v>0.25141001000000002</v>
      </c>
      <c r="F301">
        <v>37.337001800000003</v>
      </c>
      <c r="G301">
        <v>0.75340003</v>
      </c>
      <c r="H301">
        <v>30.281999590000002</v>
      </c>
      <c r="J301" s="2">
        <f>TREND(Calibration!$A$2:$A$4,Calibration!$B$2:$B$4,C301)</f>
        <v>302.51938226080233</v>
      </c>
      <c r="K301" s="2">
        <f>TREND(Calibration!$A$2:$A$4,Calibration!$C$2:$C$4,E301)</f>
        <v>446.34705420082264</v>
      </c>
      <c r="L301" s="2">
        <f>TREND(Calibration!$A$2:$A$4,Calibration!$D$2:$D$4,G301)</f>
        <v>546.83255455743358</v>
      </c>
    </row>
    <row r="302" spans="1:12" x14ac:dyDescent="0.25">
      <c r="A302">
        <v>1500307</v>
      </c>
      <c r="B302">
        <v>14.92099953</v>
      </c>
      <c r="C302">
        <v>0.30179</v>
      </c>
      <c r="D302">
        <v>34.144001009999997</v>
      </c>
      <c r="E302">
        <v>0.25145999000000002</v>
      </c>
      <c r="F302">
        <v>37.301998140000002</v>
      </c>
      <c r="G302">
        <v>0.74580002000000001</v>
      </c>
      <c r="H302">
        <v>30.253999709999999</v>
      </c>
      <c r="J302" s="2">
        <f>TREND(Calibration!$A$2:$A$4,Calibration!$B$2:$B$4,C302)</f>
        <v>310.9220969302969</v>
      </c>
      <c r="K302" s="2">
        <f>TREND(Calibration!$A$2:$A$4,Calibration!$C$2:$C$4,E302)</f>
        <v>446.73722924566891</v>
      </c>
      <c r="L302" s="2">
        <f>TREND(Calibration!$A$2:$A$4,Calibration!$D$2:$D$4,G302)</f>
        <v>541.44653828906178</v>
      </c>
    </row>
    <row r="303" spans="1:12" x14ac:dyDescent="0.25">
      <c r="A303">
        <v>1505084</v>
      </c>
      <c r="B303">
        <v>14.89500046</v>
      </c>
      <c r="C303">
        <v>0.30303001000000002</v>
      </c>
      <c r="D303">
        <v>34.102001190000003</v>
      </c>
      <c r="E303">
        <v>0.25102999999999998</v>
      </c>
      <c r="F303">
        <v>37.331001280000002</v>
      </c>
      <c r="G303">
        <v>0.74900001000000005</v>
      </c>
      <c r="H303">
        <v>30.353000640000001</v>
      </c>
      <c r="J303" s="2">
        <f>TREND(Calibration!$A$2:$A$4,Calibration!$B$2:$B$4,C303)</f>
        <v>316.40604696020227</v>
      </c>
      <c r="K303" s="2">
        <f>TREND(Calibration!$A$2:$A$4,Calibration!$C$2:$C$4,E303)</f>
        <v>443.3804591869773</v>
      </c>
      <c r="L303" s="2">
        <f>TREND(Calibration!$A$2:$A$4,Calibration!$D$2:$D$4,G303)</f>
        <v>543.71432454179399</v>
      </c>
    </row>
    <row r="304" spans="1:12" x14ac:dyDescent="0.25">
      <c r="A304">
        <v>1510166</v>
      </c>
      <c r="B304">
        <v>14.852000240000001</v>
      </c>
      <c r="C304">
        <v>0.30562001</v>
      </c>
      <c r="D304">
        <v>34.146999360000002</v>
      </c>
      <c r="E304">
        <v>0.25071000999999998</v>
      </c>
      <c r="F304">
        <v>37.36000061</v>
      </c>
      <c r="G304">
        <v>0.75279998999999997</v>
      </c>
      <c r="H304">
        <v>30.315000529999999</v>
      </c>
      <c r="J304" s="2">
        <f>TREND(Calibration!$A$2:$A$4,Calibration!$B$2:$B$4,C304)</f>
        <v>327.86033408486605</v>
      </c>
      <c r="K304" s="2">
        <f>TREND(Calibration!$A$2:$A$4,Calibration!$C$2:$C$4,E304)</f>
        <v>440.88241771838352</v>
      </c>
      <c r="L304" s="2">
        <f>TREND(Calibration!$A$2:$A$4,Calibration!$D$2:$D$4,G304)</f>
        <v>546.40731495884438</v>
      </c>
    </row>
    <row r="305" spans="1:12" x14ac:dyDescent="0.25">
      <c r="A305">
        <v>1515082</v>
      </c>
      <c r="B305">
        <v>14.82299995</v>
      </c>
      <c r="C305">
        <v>0.30298001000000002</v>
      </c>
      <c r="D305">
        <v>34.159999849999998</v>
      </c>
      <c r="E305">
        <v>0.25042998999999999</v>
      </c>
      <c r="F305">
        <v>37.301998140000002</v>
      </c>
      <c r="G305">
        <v>0.74849999</v>
      </c>
      <c r="H305">
        <v>30.356000900000002</v>
      </c>
      <c r="J305" s="2">
        <f>TREND(Calibration!$A$2:$A$4,Calibration!$B$2:$B$4,C305)</f>
        <v>316.18492172613537</v>
      </c>
      <c r="K305" s="2">
        <f>TREND(Calibration!$A$2:$A$4,Calibration!$C$2:$C$4,E305)</f>
        <v>438.69640699293723</v>
      </c>
      <c r="L305" s="2">
        <f>TREND(Calibration!$A$2:$A$4,Calibration!$D$2:$D$4,G305)</f>
        <v>543.35996765877519</v>
      </c>
    </row>
    <row r="306" spans="1:12" x14ac:dyDescent="0.25">
      <c r="A306">
        <v>1520275</v>
      </c>
      <c r="B306">
        <v>14.78100014</v>
      </c>
      <c r="C306">
        <v>0.30395000999999999</v>
      </c>
      <c r="D306">
        <v>34.140998840000002</v>
      </c>
      <c r="E306">
        <v>0.25042998999999999</v>
      </c>
      <c r="F306">
        <v>37.283000950000002</v>
      </c>
      <c r="G306">
        <v>0.73500001000000004</v>
      </c>
      <c r="H306">
        <v>30.30500031</v>
      </c>
      <c r="J306" s="2">
        <f>TREND(Calibration!$A$2:$A$4,Calibration!$B$2:$B$4,C306)</f>
        <v>320.47475126703262</v>
      </c>
      <c r="K306" s="2">
        <f>TREND(Calibration!$A$2:$A$4,Calibration!$C$2:$C$4,E306)</f>
        <v>438.69640699293723</v>
      </c>
      <c r="L306" s="2">
        <f>TREND(Calibration!$A$2:$A$4,Calibration!$D$2:$D$4,G306)</f>
        <v>533.79272868110365</v>
      </c>
    </row>
    <row r="307" spans="1:12" x14ac:dyDescent="0.25">
      <c r="A307">
        <v>1525083</v>
      </c>
      <c r="B307">
        <v>14.875</v>
      </c>
      <c r="C307">
        <v>0.30362001</v>
      </c>
      <c r="D307">
        <v>34.096000670000002</v>
      </c>
      <c r="E307">
        <v>0.25011</v>
      </c>
      <c r="F307">
        <v>37.36000061</v>
      </c>
      <c r="G307">
        <v>0.74739999000000001</v>
      </c>
      <c r="H307">
        <v>30.365999219999999</v>
      </c>
      <c r="J307" s="2">
        <f>TREND(Calibration!$A$2:$A$4,Calibration!$B$2:$B$4,C307)</f>
        <v>319.01532472219128</v>
      </c>
      <c r="K307" s="2">
        <f>TREND(Calibration!$A$2:$A$4,Calibration!$C$2:$C$4,E307)</f>
        <v>436.19836552434367</v>
      </c>
      <c r="L307" s="2">
        <f>TREND(Calibration!$A$2:$A$4,Calibration!$D$2:$D$4,G307)</f>
        <v>542.58041369829243</v>
      </c>
    </row>
    <row r="308" spans="1:12" x14ac:dyDescent="0.25">
      <c r="A308">
        <v>1530260</v>
      </c>
      <c r="B308">
        <v>14.97900009</v>
      </c>
      <c r="C308">
        <v>0.30454001000000003</v>
      </c>
      <c r="D308">
        <v>34.140998840000002</v>
      </c>
      <c r="E308">
        <v>0.25011</v>
      </c>
      <c r="F308">
        <v>37.372001650000001</v>
      </c>
      <c r="G308">
        <v>0.74739999000000001</v>
      </c>
      <c r="H308">
        <v>30.365999219999999</v>
      </c>
      <c r="J308" s="2">
        <f>TREND(Calibration!$A$2:$A$4,Calibration!$B$2:$B$4,C308)</f>
        <v>323.08402902902185</v>
      </c>
      <c r="K308" s="2">
        <f>TREND(Calibration!$A$2:$A$4,Calibration!$C$2:$C$4,E308)</f>
        <v>436.19836552434367</v>
      </c>
      <c r="L308" s="2">
        <f>TREND(Calibration!$A$2:$A$4,Calibration!$D$2:$D$4,G308)</f>
        <v>542.58041369829243</v>
      </c>
    </row>
    <row r="309" spans="1:12" x14ac:dyDescent="0.25">
      <c r="A309">
        <v>1535131</v>
      </c>
      <c r="B309">
        <v>15.010999679999999</v>
      </c>
      <c r="C309">
        <v>0.30243998999999999</v>
      </c>
      <c r="D309">
        <v>34.133998869999999</v>
      </c>
      <c r="E309">
        <v>0.24973001</v>
      </c>
      <c r="F309">
        <v>37.308998109999997</v>
      </c>
      <c r="G309">
        <v>0.73720001999999996</v>
      </c>
      <c r="H309">
        <v>30.385000229999999</v>
      </c>
      <c r="J309" s="2">
        <f>TREND(Calibration!$A$2:$A$4,Calibration!$B$2:$B$4,C309)</f>
        <v>313.79668074811934</v>
      </c>
      <c r="K309" s="2">
        <f>TREND(Calibration!$A$2:$A$4,Calibration!$C$2:$C$4,E309)</f>
        <v>433.23192664296948</v>
      </c>
      <c r="L309" s="2">
        <f>TREND(Calibration!$A$2:$A$4,Calibration!$D$2:$D$4,G309)</f>
        <v>535.3518436889234</v>
      </c>
    </row>
    <row r="310" spans="1:12" x14ac:dyDescent="0.25">
      <c r="A310">
        <v>1540229</v>
      </c>
      <c r="B310">
        <v>15.03100014</v>
      </c>
      <c r="C310">
        <v>0.30151999000000002</v>
      </c>
      <c r="D310">
        <v>34.144001009999997</v>
      </c>
      <c r="E310">
        <v>0.24979000000000001</v>
      </c>
      <c r="F310">
        <v>37.340999600000004</v>
      </c>
      <c r="G310">
        <v>0.73009997999999998</v>
      </c>
      <c r="H310">
        <v>30.2859993</v>
      </c>
      <c r="J310" s="2">
        <f>TREND(Calibration!$A$2:$A$4,Calibration!$B$2:$B$4,C310)</f>
        <v>309.727976441289</v>
      </c>
      <c r="K310" s="2">
        <f>TREND(Calibration!$A$2:$A$4,Calibration!$C$2:$C$4,E310)</f>
        <v>433.70024598951454</v>
      </c>
      <c r="L310" s="2">
        <f>TREND(Calibration!$A$2:$A$4,Calibration!$D$2:$D$4,G310)</f>
        <v>530.32014886929937</v>
      </c>
    </row>
    <row r="311" spans="1:12" x14ac:dyDescent="0.25">
      <c r="A311">
        <v>1546393</v>
      </c>
      <c r="B311">
        <v>15.00800037</v>
      </c>
      <c r="C311">
        <v>0.30292001000000002</v>
      </c>
      <c r="D311">
        <v>34.162998199999997</v>
      </c>
      <c r="E311">
        <v>0.24951999999999999</v>
      </c>
      <c r="F311">
        <v>37.298999790000003</v>
      </c>
      <c r="G311">
        <v>0.72469996999999997</v>
      </c>
      <c r="H311">
        <v>30.281999590000002</v>
      </c>
      <c r="J311" s="2">
        <f>TREND(Calibration!$A$2:$A$4,Calibration!$B$2:$B$4,C311)</f>
        <v>315.91957144525509</v>
      </c>
      <c r="K311" s="2">
        <f>TREND(Calibration!$A$2:$A$4,Calibration!$C$2:$C$4,E311)</f>
        <v>431.59245763200215</v>
      </c>
      <c r="L311" s="2">
        <f>TREND(Calibration!$A$2:$A$4,Calibration!$D$2:$D$4,G311)</f>
        <v>526.4932405218932</v>
      </c>
    </row>
    <row r="312" spans="1:12" x14ac:dyDescent="0.25">
      <c r="A312">
        <v>1550149</v>
      </c>
      <c r="B312">
        <v>15.00199986</v>
      </c>
      <c r="C312">
        <v>0.30248999999999998</v>
      </c>
      <c r="D312">
        <v>34.122001650000001</v>
      </c>
      <c r="E312">
        <v>0.24951999999999999</v>
      </c>
      <c r="F312">
        <v>37.349998470000003</v>
      </c>
      <c r="G312">
        <v>0.73820001000000002</v>
      </c>
      <c r="H312">
        <v>30.36300087</v>
      </c>
      <c r="J312" s="2">
        <f>TREND(Calibration!$A$2:$A$4,Calibration!$B$2:$B$4,C312)</f>
        <v>314.01785020723287</v>
      </c>
      <c r="K312" s="2">
        <f>TREND(Calibration!$A$2:$A$4,Calibration!$C$2:$C$4,E312)</f>
        <v>431.59245763200215</v>
      </c>
      <c r="L312" s="2">
        <f>TREND(Calibration!$A$2:$A$4,Calibration!$D$2:$D$4,G312)</f>
        <v>536.06052202068997</v>
      </c>
    </row>
    <row r="313" spans="1:12" x14ac:dyDescent="0.25">
      <c r="A313">
        <v>1555107</v>
      </c>
      <c r="B313">
        <v>14.90799999</v>
      </c>
      <c r="C313">
        <v>0.30632999999999999</v>
      </c>
      <c r="D313">
        <v>34.122001650000001</v>
      </c>
      <c r="E313">
        <v>0.24913999000000001</v>
      </c>
      <c r="F313">
        <v>37.331001280000002</v>
      </c>
      <c r="G313">
        <v>0.71829997999999995</v>
      </c>
      <c r="H313">
        <v>30.26600075</v>
      </c>
      <c r="J313" s="2">
        <f>TREND(Calibration!$A$2:$A$4,Calibration!$B$2:$B$4,C313)</f>
        <v>331.00026818356901</v>
      </c>
      <c r="K313" s="2">
        <f>TREND(Calibration!$A$2:$A$4,Calibration!$C$2:$C$4,E313)</f>
        <v>428.62586261815727</v>
      </c>
      <c r="L313" s="2">
        <f>TREND(Calibration!$A$2:$A$4,Calibration!$D$2:$D$4,G313)</f>
        <v>521.95766092957467</v>
      </c>
    </row>
    <row r="314" spans="1:12" x14ac:dyDescent="0.25">
      <c r="A314">
        <v>1560257</v>
      </c>
      <c r="B314">
        <v>14.85900021</v>
      </c>
      <c r="C314">
        <v>0.30952001000000001</v>
      </c>
      <c r="D314">
        <v>34.16999817</v>
      </c>
      <c r="E314">
        <v>0.24908</v>
      </c>
      <c r="F314">
        <v>37.286998750000002</v>
      </c>
      <c r="G314">
        <v>0.71340000999999997</v>
      </c>
      <c r="H314">
        <v>30.278999330000001</v>
      </c>
      <c r="J314" s="2">
        <f>TREND(Calibration!$A$2:$A$4,Calibration!$B$2:$B$4,C314)</f>
        <v>345.10810234208225</v>
      </c>
      <c r="K314" s="2">
        <f>TREND(Calibration!$A$2:$A$4,Calibration!$C$2:$C$4,E314)</f>
        <v>428.15754327161221</v>
      </c>
      <c r="L314" s="2">
        <f>TREND(Calibration!$A$2:$A$4,Calibration!$D$2:$D$4,G314)</f>
        <v>518.48512363889563</v>
      </c>
    </row>
    <row r="315" spans="1:12" x14ac:dyDescent="0.25">
      <c r="A315">
        <v>1565088</v>
      </c>
      <c r="B315">
        <v>14.855999949999999</v>
      </c>
      <c r="C315">
        <v>0.30832999999999999</v>
      </c>
      <c r="D315">
        <v>34.127998349999999</v>
      </c>
      <c r="E315">
        <v>0.24908</v>
      </c>
      <c r="F315">
        <v>37.301998140000002</v>
      </c>
      <c r="G315">
        <v>0.7177</v>
      </c>
      <c r="H315">
        <v>30.336999890000001</v>
      </c>
      <c r="J315" s="2">
        <f>TREND(Calibration!$A$2:$A$4,Calibration!$B$2:$B$4,C315)</f>
        <v>339.84527754624378</v>
      </c>
      <c r="K315" s="2">
        <f>TREND(Calibration!$A$2:$A$4,Calibration!$C$2:$C$4,E315)</f>
        <v>428.15754327161221</v>
      </c>
      <c r="L315" s="2">
        <f>TREND(Calibration!$A$2:$A$4,Calibration!$D$2:$D$4,G315)</f>
        <v>521.5324638521106</v>
      </c>
    </row>
    <row r="316" spans="1:12" x14ac:dyDescent="0.25">
      <c r="A316">
        <v>1570389</v>
      </c>
      <c r="B316">
        <v>14.81000042</v>
      </c>
      <c r="C316">
        <v>0.30173000999999999</v>
      </c>
      <c r="D316">
        <v>34.140998840000002</v>
      </c>
      <c r="E316">
        <v>0.24838001000000001</v>
      </c>
      <c r="F316">
        <v>37.292999270000003</v>
      </c>
      <c r="G316">
        <v>0.70749998000000003</v>
      </c>
      <c r="H316">
        <v>30.350000380000001</v>
      </c>
      <c r="J316" s="2">
        <f>TREND(Calibration!$A$2:$A$4,Calibration!$B$2:$B$4,C316)</f>
        <v>310.65679087446347</v>
      </c>
      <c r="K316" s="2">
        <f>TREND(Calibration!$A$2:$A$4,Calibration!$C$2:$C$4,E316)</f>
        <v>422.69298485540889</v>
      </c>
      <c r="L316" s="2">
        <f>TREND(Calibration!$A$2:$A$4,Calibration!$D$2:$D$4,G316)</f>
        <v>514.30385840847066</v>
      </c>
    </row>
    <row r="317" spans="1:12" x14ac:dyDescent="0.25">
      <c r="A317">
        <v>1575082</v>
      </c>
      <c r="B317">
        <v>14.88799953</v>
      </c>
      <c r="C317">
        <v>0.30395000999999999</v>
      </c>
      <c r="D317">
        <v>34.146999360000002</v>
      </c>
      <c r="E317">
        <v>0.24876000000000001</v>
      </c>
      <c r="F317">
        <v>37.372001650000001</v>
      </c>
      <c r="G317">
        <v>0.71929997000000001</v>
      </c>
      <c r="H317">
        <v>30.343000409999998</v>
      </c>
      <c r="J317" s="2">
        <f>TREND(Calibration!$A$2:$A$4,Calibration!$B$2:$B$4,C317)</f>
        <v>320.47475126703262</v>
      </c>
      <c r="K317" s="2">
        <f>TREND(Calibration!$A$2:$A$4,Calibration!$C$2:$C$4,E317)</f>
        <v>425.65942373678308</v>
      </c>
      <c r="L317" s="2">
        <f>TREND(Calibration!$A$2:$A$4,Calibration!$D$2:$D$4,G317)</f>
        <v>522.66633926134125</v>
      </c>
    </row>
    <row r="318" spans="1:12" x14ac:dyDescent="0.25">
      <c r="A318">
        <v>1580241</v>
      </c>
      <c r="B318">
        <v>14.93700027</v>
      </c>
      <c r="C318">
        <v>0.30470999999999998</v>
      </c>
      <c r="D318">
        <v>34.140998840000002</v>
      </c>
      <c r="E318">
        <v>0.24843000000000001</v>
      </c>
      <c r="F318">
        <v>37.308998109999997</v>
      </c>
      <c r="G318">
        <v>0.71609997999999997</v>
      </c>
      <c r="H318">
        <v>30.385000229999999</v>
      </c>
      <c r="J318" s="2">
        <f>TREND(Calibration!$A$2:$A$4,Calibration!$B$2:$B$4,C318)</f>
        <v>323.83581059980224</v>
      </c>
      <c r="K318" s="2">
        <f>TREND(Calibration!$A$2:$A$4,Calibration!$C$2:$C$4,E318)</f>
        <v>423.08323796649051</v>
      </c>
      <c r="L318" s="2">
        <f>TREND(Calibration!$A$2:$A$4,Calibration!$D$2:$D$4,G318)</f>
        <v>520.39855300860904</v>
      </c>
    </row>
    <row r="319" spans="1:12" x14ac:dyDescent="0.25">
      <c r="A319">
        <v>1585083</v>
      </c>
      <c r="B319">
        <v>14.97900009</v>
      </c>
      <c r="C319">
        <v>0.30498001000000002</v>
      </c>
      <c r="D319">
        <v>34.1570015</v>
      </c>
      <c r="E319">
        <v>0.24843000000000001</v>
      </c>
      <c r="F319">
        <v>37.349998470000003</v>
      </c>
      <c r="G319">
        <v>0.71340000999999997</v>
      </c>
      <c r="H319">
        <v>30.30500031</v>
      </c>
      <c r="J319" s="2">
        <f>TREND(Calibration!$A$2:$A$4,Calibration!$B$2:$B$4,C319)</f>
        <v>325.02993108881037</v>
      </c>
      <c r="K319" s="2">
        <f>TREND(Calibration!$A$2:$A$4,Calibration!$C$2:$C$4,E319)</f>
        <v>423.08323796649051</v>
      </c>
      <c r="L319" s="2">
        <f>TREND(Calibration!$A$2:$A$4,Calibration!$D$2:$D$4,G319)</f>
        <v>518.48512363889563</v>
      </c>
    </row>
    <row r="320" spans="1:12" x14ac:dyDescent="0.25">
      <c r="A320">
        <v>1590197</v>
      </c>
      <c r="B320">
        <v>15.024000170000001</v>
      </c>
      <c r="C320">
        <v>0.30184000999999999</v>
      </c>
      <c r="D320">
        <v>34.111999509999997</v>
      </c>
      <c r="E320">
        <v>0.24843000000000001</v>
      </c>
      <c r="F320">
        <v>37.353000639999998</v>
      </c>
      <c r="G320">
        <v>0.70910001</v>
      </c>
      <c r="H320">
        <v>30.270000459999999</v>
      </c>
      <c r="J320" s="2">
        <f>TREND(Calibration!$A$2:$A$4,Calibration!$B$2:$B$4,C320)</f>
        <v>311.14326638941043</v>
      </c>
      <c r="K320" s="2">
        <f>TREND(Calibration!$A$2:$A$4,Calibration!$C$2:$C$4,E320)</f>
        <v>423.08323796649051</v>
      </c>
      <c r="L320" s="2">
        <f>TREND(Calibration!$A$2:$A$4,Calibration!$D$2:$D$4,G320)</f>
        <v>515.43777633882644</v>
      </c>
    </row>
    <row r="321" spans="1:12" x14ac:dyDescent="0.25">
      <c r="A321">
        <v>1595112</v>
      </c>
      <c r="B321">
        <v>14.99199963</v>
      </c>
      <c r="C321">
        <v>0.29876000000000003</v>
      </c>
      <c r="D321">
        <v>34.115001679999999</v>
      </c>
      <c r="E321">
        <v>0.24849001000000001</v>
      </c>
      <c r="F321">
        <v>37.331001280000002</v>
      </c>
      <c r="G321">
        <v>0.70639998000000004</v>
      </c>
      <c r="H321">
        <v>30.26300049</v>
      </c>
      <c r="J321" s="2">
        <f>TREND(Calibration!$A$2:$A$4,Calibration!$B$2:$B$4,C321)</f>
        <v>297.52190774584437</v>
      </c>
      <c r="K321" s="2">
        <f>TREND(Calibration!$A$2:$A$4,Calibration!$C$2:$C$4,E321)</f>
        <v>423.55171344550649</v>
      </c>
      <c r="L321" s="2">
        <f>TREND(Calibration!$A$2:$A$4,Calibration!$D$2:$D$4,G321)</f>
        <v>513.5243044479879</v>
      </c>
    </row>
    <row r="322" spans="1:12" x14ac:dyDescent="0.25">
      <c r="A322">
        <v>1600197</v>
      </c>
      <c r="B322">
        <v>14.90799999</v>
      </c>
      <c r="C322">
        <v>0.30362001</v>
      </c>
      <c r="D322">
        <v>34.133998869999999</v>
      </c>
      <c r="E322">
        <v>0.24843000000000001</v>
      </c>
      <c r="F322">
        <v>37.257999419999997</v>
      </c>
      <c r="G322">
        <v>0.69289999999999996</v>
      </c>
      <c r="H322">
        <v>30.281999590000002</v>
      </c>
      <c r="J322" s="2">
        <f>TREND(Calibration!$A$2:$A$4,Calibration!$B$2:$B$4,C322)</f>
        <v>319.01532472219128</v>
      </c>
      <c r="K322" s="2">
        <f>TREND(Calibration!$A$2:$A$4,Calibration!$C$2:$C$4,E322)</f>
        <v>423.08323796649051</v>
      </c>
      <c r="L322" s="2">
        <f>TREND(Calibration!$A$2:$A$4,Calibration!$D$2:$D$4,G322)</f>
        <v>503.95706547031619</v>
      </c>
    </row>
    <row r="323" spans="1:12" x14ac:dyDescent="0.25">
      <c r="A323">
        <v>1605085</v>
      </c>
      <c r="B323">
        <v>14.86900043</v>
      </c>
      <c r="C323">
        <v>0.30491998999999997</v>
      </c>
      <c r="D323">
        <v>34.146999360000002</v>
      </c>
      <c r="E323">
        <v>0.24843000000000001</v>
      </c>
      <c r="F323">
        <v>37.320999149999999</v>
      </c>
      <c r="G323">
        <v>0.69610000000000005</v>
      </c>
      <c r="H323">
        <v>30.253999709999999</v>
      </c>
      <c r="J323" s="2">
        <f>TREND(Calibration!$A$2:$A$4,Calibration!$B$2:$B$4,C323)</f>
        <v>324.76449235783616</v>
      </c>
      <c r="K323" s="2">
        <f>TREND(Calibration!$A$2:$A$4,Calibration!$C$2:$C$4,E323)</f>
        <v>423.08323796649051</v>
      </c>
      <c r="L323" s="2">
        <f>TREND(Calibration!$A$2:$A$4,Calibration!$D$2:$D$4,G323)</f>
        <v>506.22485880990263</v>
      </c>
    </row>
    <row r="324" spans="1:12" x14ac:dyDescent="0.25">
      <c r="A324">
        <v>1610229</v>
      </c>
      <c r="B324">
        <v>14.81000042</v>
      </c>
      <c r="C324">
        <v>0.30702998999999997</v>
      </c>
      <c r="D324">
        <v>34.144001009999997</v>
      </c>
      <c r="E324">
        <v>0.24843000000000001</v>
      </c>
      <c r="F324">
        <v>37.268001560000002</v>
      </c>
      <c r="G324">
        <v>0.69499999000000001</v>
      </c>
      <c r="H324">
        <v>30.323999400000002</v>
      </c>
      <c r="J324" s="2">
        <f>TREND(Calibration!$A$2:$A$4,Calibration!$B$2:$B$4,C324)</f>
        <v>334.09597723545835</v>
      </c>
      <c r="K324" s="2">
        <f>TREND(Calibration!$A$2:$A$4,Calibration!$C$2:$C$4,E324)</f>
        <v>423.08323796649051</v>
      </c>
      <c r="L324" s="2">
        <f>TREND(Calibration!$A$2:$A$4,Calibration!$D$2:$D$4,G324)</f>
        <v>505.44529776256564</v>
      </c>
    </row>
    <row r="325" spans="1:12" x14ac:dyDescent="0.25">
      <c r="A325">
        <v>1615082</v>
      </c>
      <c r="B325">
        <v>14.77099991</v>
      </c>
      <c r="C325">
        <v>0.30076000000000003</v>
      </c>
      <c r="D325">
        <v>34.144001009999997</v>
      </c>
      <c r="E325">
        <v>0.24773000000000001</v>
      </c>
      <c r="F325">
        <v>37.290000919999997</v>
      </c>
      <c r="G325">
        <v>0.69450003000000005</v>
      </c>
      <c r="H325">
        <v>30.2859993</v>
      </c>
      <c r="J325" s="2">
        <f>TREND(Calibration!$A$2:$A$4,Calibration!$B$2:$B$4,C325)</f>
        <v>306.36691710851937</v>
      </c>
      <c r="K325" s="2">
        <f>TREND(Calibration!$A$2:$A$4,Calibration!$C$2:$C$4,E325)</f>
        <v>417.61860148405162</v>
      </c>
      <c r="L325" s="2">
        <f>TREND(Calibration!$A$2:$A$4,Calibration!$D$2:$D$4,G325)</f>
        <v>505.09098340067203</v>
      </c>
    </row>
    <row r="326" spans="1:12" x14ac:dyDescent="0.25">
      <c r="A326">
        <v>1620248</v>
      </c>
      <c r="B326">
        <v>14.78800011</v>
      </c>
      <c r="C326">
        <v>0.30107999000000002</v>
      </c>
      <c r="D326">
        <v>34.146999360000002</v>
      </c>
      <c r="E326">
        <v>0.24784</v>
      </c>
      <c r="F326">
        <v>37.305999759999999</v>
      </c>
      <c r="G326">
        <v>0.69019997</v>
      </c>
      <c r="H326">
        <v>30.30500031</v>
      </c>
      <c r="J326" s="2">
        <f>TREND(Calibration!$A$2:$A$4,Calibration!$B$2:$B$4,C326)</f>
        <v>307.78207438150048</v>
      </c>
      <c r="K326" s="2">
        <f>TREND(Calibration!$A$2:$A$4,Calibration!$C$2:$C$4,E326)</f>
        <v>418.47733007414922</v>
      </c>
      <c r="L326" s="2">
        <f>TREND(Calibration!$A$2:$A$4,Calibration!$D$2:$D$4,G326)</f>
        <v>502.04359357947766</v>
      </c>
    </row>
    <row r="327" spans="1:12" x14ac:dyDescent="0.25">
      <c r="A327">
        <v>1625082</v>
      </c>
      <c r="B327">
        <v>14.864999770000001</v>
      </c>
      <c r="C327">
        <v>0.30217000999999999</v>
      </c>
      <c r="D327">
        <v>34.122001650000001</v>
      </c>
      <c r="E327">
        <v>0.24784</v>
      </c>
      <c r="F327">
        <v>37.375</v>
      </c>
      <c r="G327">
        <v>0.69450003000000005</v>
      </c>
      <c r="H327">
        <v>30.26600075</v>
      </c>
      <c r="J327" s="2">
        <f>TREND(Calibration!$A$2:$A$4,Calibration!$B$2:$B$4,C327)</f>
        <v>312.60269293425176</v>
      </c>
      <c r="K327" s="2">
        <f>TREND(Calibration!$A$2:$A$4,Calibration!$C$2:$C$4,E327)</f>
        <v>418.47733007414922</v>
      </c>
      <c r="L327" s="2">
        <f>TREND(Calibration!$A$2:$A$4,Calibration!$D$2:$D$4,G327)</f>
        <v>505.09098340067203</v>
      </c>
    </row>
    <row r="328" spans="1:12" x14ac:dyDescent="0.25">
      <c r="A328">
        <v>1630213</v>
      </c>
      <c r="B328">
        <v>14.911000250000001</v>
      </c>
      <c r="C328">
        <v>0.30487001000000002</v>
      </c>
      <c r="D328">
        <v>34.144001009999997</v>
      </c>
      <c r="E328">
        <v>0.24767998999999999</v>
      </c>
      <c r="F328">
        <v>37.298999790000003</v>
      </c>
      <c r="G328">
        <v>0.69340002999999995</v>
      </c>
      <c r="H328">
        <v>30.326999659999998</v>
      </c>
      <c r="J328" s="2">
        <f>TREND(Calibration!$A$2:$A$4,Calibration!$B$2:$B$4,C328)</f>
        <v>324.54345557386318</v>
      </c>
      <c r="K328" s="2">
        <f>TREND(Calibration!$A$2:$A$4,Calibration!$C$2:$C$4,E328)</f>
        <v>417.22819224049908</v>
      </c>
      <c r="L328" s="2">
        <f>TREND(Calibration!$A$2:$A$4,Calibration!$D$2:$D$4,G328)</f>
        <v>504.3114294401891</v>
      </c>
    </row>
    <row r="329" spans="1:12" x14ac:dyDescent="0.25">
      <c r="A329">
        <v>1635089</v>
      </c>
      <c r="B329">
        <v>14.963000299999999</v>
      </c>
      <c r="C329">
        <v>0.30022000999999998</v>
      </c>
      <c r="D329">
        <v>34.133998869999999</v>
      </c>
      <c r="E329">
        <v>0.24773000000000001</v>
      </c>
      <c r="F329">
        <v>37.314998629999998</v>
      </c>
      <c r="G329">
        <v>0.68529998999999997</v>
      </c>
      <c r="H329">
        <v>30.26300049</v>
      </c>
      <c r="J329" s="2">
        <f>TREND(Calibration!$A$2:$A$4,Calibration!$B$2:$B$4,C329)</f>
        <v>303.97880880564367</v>
      </c>
      <c r="K329" s="2">
        <f>TREND(Calibration!$A$2:$A$4,Calibration!$C$2:$C$4,E329)</f>
        <v>417.61860148405162</v>
      </c>
      <c r="L329" s="2">
        <f>TREND(Calibration!$A$2:$A$4,Calibration!$D$2:$D$4,G329)</f>
        <v>498.57104920194439</v>
      </c>
    </row>
    <row r="330" spans="1:12" x14ac:dyDescent="0.25">
      <c r="A330">
        <v>1640132</v>
      </c>
      <c r="B330">
        <v>14.98200035</v>
      </c>
      <c r="C330">
        <v>0.30070998999999998</v>
      </c>
      <c r="D330">
        <v>34.1570015</v>
      </c>
      <c r="E330">
        <v>0.24778998999999999</v>
      </c>
      <c r="F330">
        <v>37.340999600000004</v>
      </c>
      <c r="G330">
        <v>0.69129996999999999</v>
      </c>
      <c r="H330">
        <v>30.253999709999999</v>
      </c>
      <c r="J330" s="2">
        <f>TREND(Calibration!$A$2:$A$4,Calibration!$B$2:$B$4,C330)</f>
        <v>306.14574764940539</v>
      </c>
      <c r="K330" s="2">
        <f>TREND(Calibration!$A$2:$A$4,Calibration!$C$2:$C$4,E330)</f>
        <v>418.08692083059645</v>
      </c>
      <c r="L330" s="2">
        <f>TREND(Calibration!$A$2:$A$4,Calibration!$D$2:$D$4,G330)</f>
        <v>502.82314753996047</v>
      </c>
    </row>
    <row r="331" spans="1:12" x14ac:dyDescent="0.25">
      <c r="A331">
        <v>1645082</v>
      </c>
      <c r="B331">
        <v>14.93999958</v>
      </c>
      <c r="C331">
        <v>0.29708001000000001</v>
      </c>
      <c r="D331">
        <v>34.153999329999998</v>
      </c>
      <c r="E331">
        <v>0.24778998999999999</v>
      </c>
      <c r="F331">
        <v>37.286998750000002</v>
      </c>
      <c r="G331">
        <v>0.68210000000000004</v>
      </c>
      <c r="H331">
        <v>30.318000789999999</v>
      </c>
      <c r="J331" s="2">
        <f>TREND(Calibration!$A$2:$A$4,Calibration!$B$2:$B$4,C331)</f>
        <v>290.09214410624418</v>
      </c>
      <c r="K331" s="2">
        <f>TREND(Calibration!$A$2:$A$4,Calibration!$C$2:$C$4,E331)</f>
        <v>418.08692083059645</v>
      </c>
      <c r="L331" s="2">
        <f>TREND(Calibration!$A$2:$A$4,Calibration!$D$2:$D$4,G331)</f>
        <v>496.30326294921224</v>
      </c>
    </row>
    <row r="332" spans="1:12" x14ac:dyDescent="0.25">
      <c r="A332">
        <v>1650322</v>
      </c>
      <c r="B332">
        <v>14.94999981</v>
      </c>
      <c r="C332">
        <v>0.30026998999999999</v>
      </c>
      <c r="D332">
        <v>34.115001679999999</v>
      </c>
      <c r="E332">
        <v>0.24778998999999999</v>
      </c>
      <c r="F332">
        <v>37.362998959999999</v>
      </c>
      <c r="G332">
        <v>0.69770001999999998</v>
      </c>
      <c r="H332">
        <v>30.350000380000001</v>
      </c>
      <c r="J332" s="2">
        <f>TREND(Calibration!$A$2:$A$4,Calibration!$B$2:$B$4,C332)</f>
        <v>304.1998455896171</v>
      </c>
      <c r="K332" s="2">
        <f>TREND(Calibration!$A$2:$A$4,Calibration!$C$2:$C$4,E332)</f>
        <v>418.08692083059645</v>
      </c>
      <c r="L332" s="2">
        <f>TREND(Calibration!$A$2:$A$4,Calibration!$D$2:$D$4,G332)</f>
        <v>507.35876965340412</v>
      </c>
    </row>
    <row r="333" spans="1:12" x14ac:dyDescent="0.25">
      <c r="A333">
        <v>1655090</v>
      </c>
      <c r="B333">
        <v>14.916999819999999</v>
      </c>
      <c r="C333">
        <v>0.29984</v>
      </c>
      <c r="D333">
        <v>34.102001190000003</v>
      </c>
      <c r="E333">
        <v>0.24778998999999999</v>
      </c>
      <c r="F333">
        <v>37.416999820000001</v>
      </c>
      <c r="G333">
        <v>0.69770001999999998</v>
      </c>
      <c r="H333">
        <v>30.333999630000001</v>
      </c>
      <c r="J333" s="2">
        <f>TREND(Calibration!$A$2:$A$4,Calibration!$B$2:$B$4,C333)</f>
        <v>302.29821280168881</v>
      </c>
      <c r="K333" s="2">
        <f>TREND(Calibration!$A$2:$A$4,Calibration!$C$2:$C$4,E333)</f>
        <v>418.08692083059645</v>
      </c>
      <c r="L333" s="2">
        <f>TREND(Calibration!$A$2:$A$4,Calibration!$D$2:$D$4,G333)</f>
        <v>507.35876965340412</v>
      </c>
    </row>
    <row r="334" spans="1:12" x14ac:dyDescent="0.25">
      <c r="A334">
        <v>1660215</v>
      </c>
      <c r="B334">
        <v>14.829999920000001</v>
      </c>
      <c r="C334">
        <v>0.30179</v>
      </c>
      <c r="D334">
        <v>34.127998349999999</v>
      </c>
      <c r="E334">
        <v>0.24778998999999999</v>
      </c>
      <c r="F334">
        <v>37.296001429999997</v>
      </c>
      <c r="G334">
        <v>0.68210000000000004</v>
      </c>
      <c r="H334">
        <v>30.253999709999999</v>
      </c>
      <c r="J334" s="2">
        <f>TREND(Calibration!$A$2:$A$4,Calibration!$B$2:$B$4,C334)</f>
        <v>310.9220969302969</v>
      </c>
      <c r="K334" s="2">
        <f>TREND(Calibration!$A$2:$A$4,Calibration!$C$2:$C$4,E334)</f>
        <v>418.08692083059645</v>
      </c>
      <c r="L334" s="2">
        <f>TREND(Calibration!$A$2:$A$4,Calibration!$D$2:$D$4,G334)</f>
        <v>496.30326294921224</v>
      </c>
    </row>
    <row r="335" spans="1:12" x14ac:dyDescent="0.25">
      <c r="A335">
        <v>1665082</v>
      </c>
      <c r="B335">
        <v>14.807000159999999</v>
      </c>
      <c r="C335">
        <v>0.30298001000000002</v>
      </c>
      <c r="D335">
        <v>34.115001679999999</v>
      </c>
      <c r="E335">
        <v>0.24784</v>
      </c>
      <c r="F335">
        <v>37.340999600000004</v>
      </c>
      <c r="G335">
        <v>0.67989999000000001</v>
      </c>
      <c r="H335">
        <v>30.24699974</v>
      </c>
      <c r="J335" s="2">
        <f>TREND(Calibration!$A$2:$A$4,Calibration!$B$2:$B$4,C335)</f>
        <v>316.18492172613537</v>
      </c>
      <c r="K335" s="2">
        <f>TREND(Calibration!$A$2:$A$4,Calibration!$C$2:$C$4,E335)</f>
        <v>418.47733007414922</v>
      </c>
      <c r="L335" s="2">
        <f>TREND(Calibration!$A$2:$A$4,Calibration!$D$2:$D$4,G335)</f>
        <v>494.74414794139244</v>
      </c>
    </row>
    <row r="336" spans="1:12" x14ac:dyDescent="0.25">
      <c r="A336">
        <v>1670200</v>
      </c>
      <c r="B336">
        <v>14.82299995</v>
      </c>
      <c r="C336">
        <v>0.30210998999999999</v>
      </c>
      <c r="D336">
        <v>34.140998840000002</v>
      </c>
      <c r="E336">
        <v>0.24784</v>
      </c>
      <c r="F336">
        <v>37.333999630000001</v>
      </c>
      <c r="G336">
        <v>0.68210000000000004</v>
      </c>
      <c r="H336">
        <v>30.256999969999999</v>
      </c>
      <c r="J336" s="2">
        <f>TREND(Calibration!$A$2:$A$4,Calibration!$B$2:$B$4,C336)</f>
        <v>312.33725420327801</v>
      </c>
      <c r="K336" s="2">
        <f>TREND(Calibration!$A$2:$A$4,Calibration!$C$2:$C$4,E336)</f>
        <v>418.47733007414922</v>
      </c>
      <c r="L336" s="2">
        <f>TREND(Calibration!$A$2:$A$4,Calibration!$D$2:$D$4,G336)</f>
        <v>496.30326294921224</v>
      </c>
    </row>
    <row r="337" spans="1:12" x14ac:dyDescent="0.25">
      <c r="A337">
        <v>1675082</v>
      </c>
      <c r="B337">
        <v>14.81700039</v>
      </c>
      <c r="C337">
        <v>0.29762</v>
      </c>
      <c r="D337">
        <v>34.131000520000001</v>
      </c>
      <c r="E337">
        <v>0.24778998999999999</v>
      </c>
      <c r="F337">
        <v>37.318000789999999</v>
      </c>
      <c r="G337">
        <v>0.67339998000000001</v>
      </c>
      <c r="H337">
        <v>30.211999890000001</v>
      </c>
      <c r="J337" s="2">
        <f>TREND(Calibration!$A$2:$A$4,Calibration!$B$2:$B$4,C337)</f>
        <v>292.48025240911966</v>
      </c>
      <c r="K337" s="2">
        <f>TREND(Calibration!$A$2:$A$4,Calibration!$C$2:$C$4,E337)</f>
        <v>418.08692083059645</v>
      </c>
      <c r="L337" s="2">
        <f>TREND(Calibration!$A$2:$A$4,Calibration!$D$2:$D$4,G337)</f>
        <v>490.13768563350345</v>
      </c>
    </row>
    <row r="338" spans="1:12" x14ac:dyDescent="0.25">
      <c r="A338">
        <v>1680291</v>
      </c>
      <c r="B338">
        <v>14.82299995</v>
      </c>
      <c r="C338">
        <v>0.30179</v>
      </c>
      <c r="D338">
        <v>34.125</v>
      </c>
      <c r="E338">
        <v>0.24751999999999999</v>
      </c>
      <c r="F338">
        <v>37.301998140000002</v>
      </c>
      <c r="G338">
        <v>0.67669999999999997</v>
      </c>
      <c r="H338">
        <v>30.323999400000002</v>
      </c>
      <c r="J338" s="2">
        <f>TREND(Calibration!$A$2:$A$4,Calibration!$B$2:$B$4,C338)</f>
        <v>310.9220969302969</v>
      </c>
      <c r="K338" s="2">
        <f>TREND(Calibration!$A$2:$A$4,Calibration!$C$2:$C$4,E338)</f>
        <v>415.97921053931987</v>
      </c>
      <c r="L338" s="2">
        <f>TREND(Calibration!$A$2:$A$4,Calibration!$D$2:$D$4,G338)</f>
        <v>492.47636168866023</v>
      </c>
    </row>
    <row r="339" spans="1:12" x14ac:dyDescent="0.25">
      <c r="A339">
        <v>1685082</v>
      </c>
      <c r="B339">
        <v>14.90100002</v>
      </c>
      <c r="C339">
        <v>0.30092001000000002</v>
      </c>
      <c r="D339">
        <v>34.153999329999998</v>
      </c>
      <c r="E339">
        <v>0.24745998999999999</v>
      </c>
      <c r="F339">
        <v>37.366001130000001</v>
      </c>
      <c r="G339">
        <v>0.6724</v>
      </c>
      <c r="H339">
        <v>30.24699974</v>
      </c>
      <c r="J339" s="2">
        <f>TREND(Calibration!$A$2:$A$4,Calibration!$B$2:$B$4,C339)</f>
        <v>307.07456208258009</v>
      </c>
      <c r="K339" s="2">
        <f>TREND(Calibration!$A$2:$A$4,Calibration!$C$2:$C$4,E339)</f>
        <v>415.51073506030389</v>
      </c>
      <c r="L339" s="2">
        <f>TREND(Calibration!$A$2:$A$4,Calibration!$D$2:$D$4,G339)</f>
        <v>489.42901438859104</v>
      </c>
    </row>
    <row r="340" spans="1:12" x14ac:dyDescent="0.25">
      <c r="A340">
        <v>1690229</v>
      </c>
      <c r="B340">
        <v>14.93000031</v>
      </c>
      <c r="C340">
        <v>0.30621999999999999</v>
      </c>
      <c r="D340">
        <v>34.125</v>
      </c>
      <c r="E340">
        <v>0.24756998999999999</v>
      </c>
      <c r="F340">
        <v>37.333999630000001</v>
      </c>
      <c r="G340">
        <v>0.66589999</v>
      </c>
      <c r="H340">
        <v>30.243999479999999</v>
      </c>
      <c r="J340" s="2">
        <f>TREND(Calibration!$A$2:$A$4,Calibration!$B$2:$B$4,C340)</f>
        <v>330.51379266862182</v>
      </c>
      <c r="K340" s="2">
        <f>TREND(Calibration!$A$2:$A$4,Calibration!$C$2:$C$4,E340)</f>
        <v>416.36946365040149</v>
      </c>
      <c r="L340" s="2">
        <f>TREND(Calibration!$A$2:$A$4,Calibration!$D$2:$D$4,G340)</f>
        <v>484.82255208070205</v>
      </c>
    </row>
    <row r="341" spans="1:12" x14ac:dyDescent="0.25">
      <c r="A341">
        <v>1695083</v>
      </c>
      <c r="B341">
        <v>14.93700027</v>
      </c>
      <c r="C341">
        <v>0.30217000999999999</v>
      </c>
      <c r="D341">
        <v>34.111999509999997</v>
      </c>
      <c r="E341">
        <v>0.24751999999999999</v>
      </c>
      <c r="F341">
        <v>37.340999600000004</v>
      </c>
      <c r="G341">
        <v>0.67180002000000005</v>
      </c>
      <c r="H341">
        <v>30.278999330000001</v>
      </c>
      <c r="J341" s="2">
        <f>TREND(Calibration!$A$2:$A$4,Calibration!$B$2:$B$4,C341)</f>
        <v>312.60269293425176</v>
      </c>
      <c r="K341" s="2">
        <f>TREND(Calibration!$A$2:$A$4,Calibration!$C$2:$C$4,E341)</f>
        <v>415.97921053931987</v>
      </c>
      <c r="L341" s="2">
        <f>TREND(Calibration!$A$2:$A$4,Calibration!$D$2:$D$4,G341)</f>
        <v>489.00381731112702</v>
      </c>
    </row>
    <row r="342" spans="1:12" x14ac:dyDescent="0.25">
      <c r="A342">
        <v>1700275</v>
      </c>
      <c r="B342">
        <v>14.87199974</v>
      </c>
      <c r="C342">
        <v>0.30243998999999999</v>
      </c>
      <c r="D342">
        <v>34.138000490000003</v>
      </c>
      <c r="E342">
        <v>0.24740999999999999</v>
      </c>
      <c r="F342">
        <v>37.290000919999997</v>
      </c>
      <c r="G342">
        <v>0.65399998000000004</v>
      </c>
      <c r="H342">
        <v>30.24699974</v>
      </c>
      <c r="J342" s="2">
        <f>TREND(Calibration!$A$2:$A$4,Calibration!$B$2:$B$4,C342)</f>
        <v>313.79668074811934</v>
      </c>
      <c r="K342" s="2">
        <f>TREND(Calibration!$A$2:$A$4,Calibration!$C$2:$C$4,E342)</f>
        <v>415.12048194922249</v>
      </c>
      <c r="L342" s="2">
        <f>TREND(Calibration!$A$2:$A$4,Calibration!$D$2:$D$4,G342)</f>
        <v>476.38918851226106</v>
      </c>
    </row>
    <row r="343" spans="1:12" x14ac:dyDescent="0.25">
      <c r="A343">
        <v>1705083</v>
      </c>
      <c r="B343">
        <v>14.82299995</v>
      </c>
      <c r="C343">
        <v>0.29664998999999997</v>
      </c>
      <c r="D343">
        <v>34.151000979999999</v>
      </c>
      <c r="E343">
        <v>0.24718999999999999</v>
      </c>
      <c r="F343">
        <v>37.290000919999997</v>
      </c>
      <c r="G343">
        <v>0.65670002000000005</v>
      </c>
      <c r="H343">
        <v>30.30800056</v>
      </c>
      <c r="J343" s="2">
        <f>TREND(Calibration!$A$2:$A$4,Calibration!$B$2:$B$4,C343)</f>
        <v>288.19037864317534</v>
      </c>
      <c r="K343" s="2">
        <f>TREND(Calibration!$A$2:$A$4,Calibration!$C$2:$C$4,E343)</f>
        <v>413.4030247690273</v>
      </c>
      <c r="L343" s="2">
        <f>TREND(Calibration!$A$2:$A$4,Calibration!$D$2:$D$4,G343)</f>
        <v>478.30266748995382</v>
      </c>
    </row>
    <row r="344" spans="1:12" x14ac:dyDescent="0.25">
      <c r="A344">
        <v>1710416</v>
      </c>
      <c r="B344">
        <v>14.81000042</v>
      </c>
      <c r="C344">
        <v>0.30146000000000001</v>
      </c>
      <c r="D344">
        <v>34.109001159999998</v>
      </c>
      <c r="E344">
        <v>0.24714000999999999</v>
      </c>
      <c r="F344">
        <v>37.388000490000003</v>
      </c>
      <c r="G344">
        <v>0.66909998999999998</v>
      </c>
      <c r="H344">
        <v>30.2859993</v>
      </c>
      <c r="J344" s="2">
        <f>TREND(Calibration!$A$2:$A$4,Calibration!$B$2:$B$4,C344)</f>
        <v>309.46267038545557</v>
      </c>
      <c r="K344" s="2">
        <f>TREND(Calibration!$A$2:$A$4,Calibration!$C$2:$C$4,E344)</f>
        <v>413.01277165794568</v>
      </c>
      <c r="L344" s="2">
        <f>TREND(Calibration!$A$2:$A$4,Calibration!$D$2:$D$4,G344)</f>
        <v>487.09034542028843</v>
      </c>
    </row>
    <row r="345" spans="1:12" x14ac:dyDescent="0.25">
      <c r="A345">
        <v>1715082</v>
      </c>
      <c r="B345">
        <v>14.82299995</v>
      </c>
      <c r="C345">
        <v>0.30454001000000003</v>
      </c>
      <c r="D345">
        <v>34.085998539999999</v>
      </c>
      <c r="E345">
        <v>0.24707999999999999</v>
      </c>
      <c r="F345">
        <v>37.337001800000003</v>
      </c>
      <c r="G345">
        <v>0.67019998999999997</v>
      </c>
      <c r="H345">
        <v>30.333999630000001</v>
      </c>
      <c r="J345" s="2">
        <f>TREND(Calibration!$A$2:$A$4,Calibration!$B$2:$B$4,C345)</f>
        <v>323.08402902902185</v>
      </c>
      <c r="K345" s="2">
        <f>TREND(Calibration!$A$2:$A$4,Calibration!$C$2:$C$4,E345)</f>
        <v>412.54429617892993</v>
      </c>
      <c r="L345" s="2">
        <f>TREND(Calibration!$A$2:$A$4,Calibration!$D$2:$D$4,G345)</f>
        <v>487.86989938077119</v>
      </c>
    </row>
    <row r="346" spans="1:12" x14ac:dyDescent="0.25">
      <c r="A346">
        <v>1720212</v>
      </c>
      <c r="B346">
        <v>14.836000439999999</v>
      </c>
      <c r="C346">
        <v>0.30621999999999999</v>
      </c>
      <c r="D346">
        <v>34.118000029999997</v>
      </c>
      <c r="E346">
        <v>0.24707999999999999</v>
      </c>
      <c r="F346">
        <v>37.347000119999997</v>
      </c>
      <c r="G346">
        <v>0.65829998000000001</v>
      </c>
      <c r="H346">
        <v>30.343000409999998</v>
      </c>
      <c r="J346" s="2">
        <f>TREND(Calibration!$A$2:$A$4,Calibration!$B$2:$B$4,C346)</f>
        <v>330.51379266862182</v>
      </c>
      <c r="K346" s="2">
        <f>TREND(Calibration!$A$2:$A$4,Calibration!$C$2:$C$4,E346)</f>
        <v>412.54429617892993</v>
      </c>
      <c r="L346" s="2">
        <f>TREND(Calibration!$A$2:$A$4,Calibration!$D$2:$D$4,G346)</f>
        <v>479.43653581233025</v>
      </c>
    </row>
    <row r="347" spans="1:12" x14ac:dyDescent="0.25">
      <c r="A347">
        <v>1725083</v>
      </c>
      <c r="B347">
        <v>14.88799953</v>
      </c>
      <c r="C347">
        <v>0.30237999999999998</v>
      </c>
      <c r="D347">
        <v>34.125</v>
      </c>
      <c r="E347">
        <v>0.24714000999999999</v>
      </c>
      <c r="F347">
        <v>37.344001769999998</v>
      </c>
      <c r="G347">
        <v>0.65990000999999998</v>
      </c>
      <c r="H347">
        <v>30.333999630000001</v>
      </c>
      <c r="J347" s="2">
        <f>TREND(Calibration!$A$2:$A$4,Calibration!$B$2:$B$4,C347)</f>
        <v>313.53137469228591</v>
      </c>
      <c r="K347" s="2">
        <f>TREND(Calibration!$A$2:$A$4,Calibration!$C$2:$C$4,E347)</f>
        <v>413.01277165794568</v>
      </c>
      <c r="L347" s="2">
        <f>TREND(Calibration!$A$2:$A$4,Calibration!$D$2:$D$4,G347)</f>
        <v>480.57045374268597</v>
      </c>
    </row>
    <row r="348" spans="1:12" x14ac:dyDescent="0.25">
      <c r="A348">
        <v>1730241</v>
      </c>
      <c r="B348">
        <v>14.99199963</v>
      </c>
      <c r="C348">
        <v>0.29405998999999999</v>
      </c>
      <c r="D348">
        <v>34.122001650000001</v>
      </c>
      <c r="E348">
        <v>0.24714000999999999</v>
      </c>
      <c r="F348">
        <v>37.353000639999998</v>
      </c>
      <c r="G348">
        <v>0.65560001000000001</v>
      </c>
      <c r="H348">
        <v>30.2859993</v>
      </c>
      <c r="J348" s="2">
        <f>TREND(Calibration!$A$2:$A$4,Calibration!$B$2:$B$4,C348)</f>
        <v>276.73609151851133</v>
      </c>
      <c r="K348" s="2">
        <f>TREND(Calibration!$A$2:$A$4,Calibration!$C$2:$C$4,E348)</f>
        <v>413.01277165794568</v>
      </c>
      <c r="L348" s="2">
        <f>TREND(Calibration!$A$2:$A$4,Calibration!$D$2:$D$4,G348)</f>
        <v>477.52310644261678</v>
      </c>
    </row>
    <row r="349" spans="1:12" x14ac:dyDescent="0.25">
      <c r="A349">
        <v>1735082</v>
      </c>
      <c r="B349">
        <v>15.06999969</v>
      </c>
      <c r="C349">
        <v>0.30022000999999998</v>
      </c>
      <c r="D349">
        <v>34.109001159999998</v>
      </c>
      <c r="E349">
        <v>0.24714000999999999</v>
      </c>
      <c r="F349">
        <v>37.390998840000002</v>
      </c>
      <c r="G349">
        <v>0.66530001000000005</v>
      </c>
      <c r="H349">
        <v>30.278999330000001</v>
      </c>
      <c r="J349" s="2">
        <f>TREND(Calibration!$A$2:$A$4,Calibration!$B$2:$B$4,C349)</f>
        <v>303.97880880564367</v>
      </c>
      <c r="K349" s="2">
        <f>TREND(Calibration!$A$2:$A$4,Calibration!$C$2:$C$4,E349)</f>
        <v>413.01277165794568</v>
      </c>
      <c r="L349" s="2">
        <f>TREND(Calibration!$A$2:$A$4,Calibration!$D$2:$D$4,G349)</f>
        <v>484.39735500323803</v>
      </c>
    </row>
    <row r="350" spans="1:12" x14ac:dyDescent="0.25">
      <c r="A350">
        <v>1740197</v>
      </c>
      <c r="B350">
        <v>15.11200047</v>
      </c>
      <c r="C350">
        <v>0.30616999</v>
      </c>
      <c r="D350">
        <v>34.067001339999997</v>
      </c>
      <c r="E350">
        <v>0.24707999999999999</v>
      </c>
      <c r="F350">
        <v>37.388000490000003</v>
      </c>
      <c r="G350">
        <v>0.66700000000000004</v>
      </c>
      <c r="H350">
        <v>30.291999820000001</v>
      </c>
      <c r="J350" s="2">
        <f>TREND(Calibration!$A$2:$A$4,Calibration!$B$2:$B$4,C350)</f>
        <v>330.29262320950806</v>
      </c>
      <c r="K350" s="2">
        <f>TREND(Calibration!$A$2:$A$4,Calibration!$C$2:$C$4,E350)</f>
        <v>412.54429617892993</v>
      </c>
      <c r="L350" s="2">
        <f>TREND(Calibration!$A$2:$A$4,Calibration!$D$2:$D$4,G350)</f>
        <v>485.60211312803909</v>
      </c>
    </row>
    <row r="351" spans="1:12" x14ac:dyDescent="0.25">
      <c r="A351">
        <v>1745082</v>
      </c>
      <c r="B351">
        <v>15.12199974</v>
      </c>
      <c r="C351">
        <v>0.29892001000000001</v>
      </c>
      <c r="D351">
        <v>34.125</v>
      </c>
      <c r="E351">
        <v>0.24703</v>
      </c>
      <c r="F351">
        <v>37.36000061</v>
      </c>
      <c r="G351">
        <v>0.66530001000000005</v>
      </c>
      <c r="H351">
        <v>30.320999149999999</v>
      </c>
      <c r="J351" s="2">
        <f>TREND(Calibration!$A$2:$A$4,Calibration!$B$2:$B$4,C351)</f>
        <v>298.22955271990509</v>
      </c>
      <c r="K351" s="2">
        <f>TREND(Calibration!$A$2:$A$4,Calibration!$C$2:$C$4,E351)</f>
        <v>412.15396500161273</v>
      </c>
      <c r="L351" s="2">
        <f>TREND(Calibration!$A$2:$A$4,Calibration!$D$2:$D$4,G351)</f>
        <v>484.39735500323803</v>
      </c>
    </row>
    <row r="352" spans="1:12" x14ac:dyDescent="0.25">
      <c r="A352">
        <v>1750226</v>
      </c>
      <c r="B352">
        <v>15.083000180000001</v>
      </c>
      <c r="C352">
        <v>0.30226999999999998</v>
      </c>
      <c r="D352">
        <v>34.138000490000003</v>
      </c>
      <c r="E352">
        <v>0.24707999999999999</v>
      </c>
      <c r="F352">
        <v>37.381999970000003</v>
      </c>
      <c r="G352">
        <v>0.65880000999999999</v>
      </c>
      <c r="H352">
        <v>30.326999659999998</v>
      </c>
      <c r="J352" s="2">
        <f>TREND(Calibration!$A$2:$A$4,Calibration!$B$2:$B$4,C352)</f>
        <v>313.04489917733872</v>
      </c>
      <c r="K352" s="2">
        <f>TREND(Calibration!$A$2:$A$4,Calibration!$C$2:$C$4,E352)</f>
        <v>412.54429617892993</v>
      </c>
      <c r="L352" s="2">
        <f>TREND(Calibration!$A$2:$A$4,Calibration!$D$2:$D$4,G352)</f>
        <v>479.79089978220316</v>
      </c>
    </row>
    <row r="353" spans="1:12" x14ac:dyDescent="0.25">
      <c r="A353">
        <v>1755081</v>
      </c>
      <c r="B353">
        <v>15.0340004</v>
      </c>
      <c r="C353">
        <v>0.30298001000000002</v>
      </c>
      <c r="D353">
        <v>34.122001650000001</v>
      </c>
      <c r="E353">
        <v>0.24718999999999999</v>
      </c>
      <c r="F353">
        <v>37.32799911</v>
      </c>
      <c r="G353">
        <v>0.65560001000000001</v>
      </c>
      <c r="H353">
        <v>30.37199974</v>
      </c>
      <c r="J353" s="2">
        <f>TREND(Calibration!$A$2:$A$4,Calibration!$B$2:$B$4,C353)</f>
        <v>316.18492172613537</v>
      </c>
      <c r="K353" s="2">
        <f>TREND(Calibration!$A$2:$A$4,Calibration!$C$2:$C$4,E353)</f>
        <v>413.4030247690273</v>
      </c>
      <c r="L353" s="2">
        <f>TREND(Calibration!$A$2:$A$4,Calibration!$D$2:$D$4,G353)</f>
        <v>477.52310644261678</v>
      </c>
    </row>
    <row r="354" spans="1:12" x14ac:dyDescent="0.25">
      <c r="A354">
        <v>1760149</v>
      </c>
      <c r="B354">
        <v>14.99199963</v>
      </c>
      <c r="C354">
        <v>0.30524999000000003</v>
      </c>
      <c r="D354">
        <v>34.131000520000001</v>
      </c>
      <c r="E354">
        <v>0.24725000999999999</v>
      </c>
      <c r="F354">
        <v>37.340999600000004</v>
      </c>
      <c r="G354">
        <v>0.65240001999999997</v>
      </c>
      <c r="H354">
        <v>30.330999370000001</v>
      </c>
      <c r="J354" s="2">
        <f>TREND(Calibration!$A$2:$A$4,Calibration!$B$2:$B$4,C354)</f>
        <v>326.22391890267772</v>
      </c>
      <c r="K354" s="2">
        <f>TREND(Calibration!$A$2:$A$4,Calibration!$C$2:$C$4,E354)</f>
        <v>413.87150024804328</v>
      </c>
      <c r="L354" s="2">
        <f>TREND(Calibration!$A$2:$A$4,Calibration!$D$2:$D$4,G354)</f>
        <v>475.25532018988457</v>
      </c>
    </row>
    <row r="355" spans="1:12" x14ac:dyDescent="0.25">
      <c r="A355">
        <v>1765082</v>
      </c>
      <c r="B355">
        <v>14.942999840000001</v>
      </c>
      <c r="C355">
        <v>0.30351999000000002</v>
      </c>
      <c r="D355">
        <v>34.131000520000001</v>
      </c>
      <c r="E355">
        <v>0.24718999999999999</v>
      </c>
      <c r="F355">
        <v>37.331001280000002</v>
      </c>
      <c r="G355">
        <v>0.64639997000000005</v>
      </c>
      <c r="H355">
        <v>30.343000409999998</v>
      </c>
      <c r="J355" s="2">
        <f>TREND(Calibration!$A$2:$A$4,Calibration!$B$2:$B$4,C355)</f>
        <v>318.572985803964</v>
      </c>
      <c r="K355" s="2">
        <f>TREND(Calibration!$A$2:$A$4,Calibration!$C$2:$C$4,E355)</f>
        <v>413.4030247690273</v>
      </c>
      <c r="L355" s="2">
        <f>TREND(Calibration!$A$2:$A$4,Calibration!$D$2:$D$4,G355)</f>
        <v>471.00317224388925</v>
      </c>
    </row>
    <row r="356" spans="1:12" x14ac:dyDescent="0.25">
      <c r="A356">
        <v>1770321</v>
      </c>
      <c r="B356">
        <v>14.89500046</v>
      </c>
      <c r="C356">
        <v>0.30557001</v>
      </c>
      <c r="D356">
        <v>34.085998539999999</v>
      </c>
      <c r="E356">
        <v>0.24714000999999999</v>
      </c>
      <c r="F356">
        <v>37.397998809999997</v>
      </c>
      <c r="G356">
        <v>0.65130001000000004</v>
      </c>
      <c r="H356">
        <v>30.30800056</v>
      </c>
      <c r="J356" s="2">
        <f>TREND(Calibration!$A$2:$A$4,Calibration!$B$2:$B$4,C356)</f>
        <v>327.63920885079938</v>
      </c>
      <c r="K356" s="2">
        <f>TREND(Calibration!$A$2:$A$4,Calibration!$C$2:$C$4,E356)</f>
        <v>413.01277165794568</v>
      </c>
      <c r="L356" s="2">
        <f>TREND(Calibration!$A$2:$A$4,Calibration!$D$2:$D$4,G356)</f>
        <v>474.47575914254764</v>
      </c>
    </row>
    <row r="357" spans="1:12" x14ac:dyDescent="0.25">
      <c r="A357">
        <v>1775082</v>
      </c>
      <c r="B357">
        <v>14.84300041</v>
      </c>
      <c r="C357">
        <v>0.30329999000000002</v>
      </c>
      <c r="D357">
        <v>34.133998869999999</v>
      </c>
      <c r="E357">
        <v>0.24714000999999999</v>
      </c>
      <c r="F357">
        <v>37.314998629999998</v>
      </c>
      <c r="G357">
        <v>0.63349997999999996</v>
      </c>
      <c r="H357">
        <v>30.298000340000002</v>
      </c>
      <c r="J357" s="2">
        <f>TREND(Calibration!$A$2:$A$4,Calibration!$B$2:$B$4,C357)</f>
        <v>317.60003477406963</v>
      </c>
      <c r="K357" s="2">
        <f>TREND(Calibration!$A$2:$A$4,Calibration!$C$2:$C$4,E357)</f>
        <v>413.01277165794568</v>
      </c>
      <c r="L357" s="2">
        <f>TREND(Calibration!$A$2:$A$4,Calibration!$D$2:$D$4,G357)</f>
        <v>461.86113743053585</v>
      </c>
    </row>
    <row r="358" spans="1:12" x14ac:dyDescent="0.25">
      <c r="A358">
        <v>1780213</v>
      </c>
      <c r="B358">
        <v>14.881999970000001</v>
      </c>
      <c r="C358">
        <v>0.30459999999999998</v>
      </c>
      <c r="D358">
        <v>34.111999509999997</v>
      </c>
      <c r="E358">
        <v>0.24687000000000001</v>
      </c>
      <c r="F358">
        <v>37.375</v>
      </c>
      <c r="G358">
        <v>0.64700000999999996</v>
      </c>
      <c r="H358">
        <v>30.336999890000001</v>
      </c>
      <c r="J358" s="2">
        <f>TREND(Calibration!$A$2:$A$4,Calibration!$B$2:$B$4,C358)</f>
        <v>323.34933508485506</v>
      </c>
      <c r="K358" s="2">
        <f>TREND(Calibration!$A$2:$A$4,Calibration!$C$2:$C$4,E358)</f>
        <v>410.9049052341984</v>
      </c>
      <c r="L358" s="2">
        <f>TREND(Calibration!$A$2:$A$4,Calibration!$D$2:$D$4,G358)</f>
        <v>471.4284118424784</v>
      </c>
    </row>
    <row r="359" spans="1:12" x14ac:dyDescent="0.25">
      <c r="A359">
        <v>1785121</v>
      </c>
      <c r="B359">
        <v>14.81700039</v>
      </c>
      <c r="C359">
        <v>0.30498001000000002</v>
      </c>
      <c r="D359">
        <v>34.131000520000001</v>
      </c>
      <c r="E359">
        <v>0.24692</v>
      </c>
      <c r="F359">
        <v>37.340999600000004</v>
      </c>
      <c r="G359">
        <v>0.63719999999999999</v>
      </c>
      <c r="H359">
        <v>30.278999330000001</v>
      </c>
      <c r="J359" s="2">
        <f>TREND(Calibration!$A$2:$A$4,Calibration!$B$2:$B$4,C359)</f>
        <v>325.02993108881037</v>
      </c>
      <c r="K359" s="2">
        <f>TREND(Calibration!$A$2:$A$4,Calibration!$C$2:$C$4,E359)</f>
        <v>411.29523641151536</v>
      </c>
      <c r="L359" s="2">
        <f>TREND(Calibration!$A$2:$A$4,Calibration!$D$2:$D$4,G359)</f>
        <v>464.48328765314096</v>
      </c>
    </row>
    <row r="360" spans="1:12" x14ac:dyDescent="0.25">
      <c r="A360">
        <v>1790291</v>
      </c>
      <c r="B360">
        <v>14.864999770000001</v>
      </c>
      <c r="C360">
        <v>0.30588999</v>
      </c>
      <c r="D360">
        <v>34.127998349999999</v>
      </c>
      <c r="E360">
        <v>0.24687000000000001</v>
      </c>
      <c r="F360">
        <v>37.381999970000003</v>
      </c>
      <c r="G360">
        <v>0.64639997000000005</v>
      </c>
      <c r="H360">
        <v>30.260000229999999</v>
      </c>
      <c r="J360" s="2">
        <f>TREND(Calibration!$A$2:$A$4,Calibration!$B$2:$B$4,C360)</f>
        <v>329.05432189873363</v>
      </c>
      <c r="K360" s="2">
        <f>TREND(Calibration!$A$2:$A$4,Calibration!$C$2:$C$4,E360)</f>
        <v>410.9049052341984</v>
      </c>
      <c r="L360" s="2">
        <f>TREND(Calibration!$A$2:$A$4,Calibration!$D$2:$D$4,G360)</f>
        <v>471.00317224388925</v>
      </c>
    </row>
    <row r="361" spans="1:12" x14ac:dyDescent="0.25">
      <c r="A361">
        <v>1795090</v>
      </c>
      <c r="B361">
        <v>14.86200047</v>
      </c>
      <c r="C361">
        <v>0.30919001000000002</v>
      </c>
      <c r="D361">
        <v>34.131000520000001</v>
      </c>
      <c r="E361">
        <v>0.24671000000000001</v>
      </c>
      <c r="F361">
        <v>37.296001429999997</v>
      </c>
      <c r="G361">
        <v>0.63080000999999997</v>
      </c>
      <c r="H361">
        <v>30.26300049</v>
      </c>
      <c r="J361" s="2">
        <f>TREND(Calibration!$A$2:$A$4,Calibration!$B$2:$B$4,C361)</f>
        <v>343.64867579724091</v>
      </c>
      <c r="K361" s="2">
        <f>TREND(Calibration!$A$2:$A$4,Calibration!$C$2:$C$4,E361)</f>
        <v>409.65584546678383</v>
      </c>
      <c r="L361" s="2">
        <f>TREND(Calibration!$A$2:$A$4,Calibration!$D$2:$D$4,G361)</f>
        <v>459.94770806082238</v>
      </c>
    </row>
    <row r="362" spans="1:12" x14ac:dyDescent="0.25">
      <c r="A362">
        <v>1800514</v>
      </c>
      <c r="B362">
        <v>14.881999970000001</v>
      </c>
      <c r="C362">
        <v>0.30676001000000003</v>
      </c>
      <c r="D362">
        <v>34.125</v>
      </c>
      <c r="E362">
        <v>0.24692</v>
      </c>
      <c r="F362">
        <v>37.337001800000003</v>
      </c>
      <c r="G362">
        <v>0.64160001</v>
      </c>
      <c r="H362">
        <v>30.240999219999999</v>
      </c>
      <c r="J362" s="2">
        <f>TREND(Calibration!$A$2:$A$4,Calibration!$B$2:$B$4,C362)</f>
        <v>332.901989421591</v>
      </c>
      <c r="K362" s="2">
        <f>TREND(Calibration!$A$2:$A$4,Calibration!$C$2:$C$4,E362)</f>
        <v>411.29523641151536</v>
      </c>
      <c r="L362" s="2">
        <f>TREND(Calibration!$A$2:$A$4,Calibration!$D$2:$D$4,G362)</f>
        <v>467.60151058192645</v>
      </c>
    </row>
    <row r="363" spans="1:12" x14ac:dyDescent="0.25">
      <c r="A363">
        <v>1805083</v>
      </c>
      <c r="B363">
        <v>14.829999920000001</v>
      </c>
      <c r="C363">
        <v>0.30643999999999999</v>
      </c>
      <c r="D363">
        <v>34.118000029999997</v>
      </c>
      <c r="E363">
        <v>0.24648999999999999</v>
      </c>
      <c r="F363">
        <v>37.286998750000002</v>
      </c>
      <c r="G363">
        <v>0.63669997</v>
      </c>
      <c r="H363">
        <v>30.253999709999999</v>
      </c>
      <c r="J363" s="2">
        <f>TREND(Calibration!$A$2:$A$4,Calibration!$B$2:$B$4,C363)</f>
        <v>331.48674369851597</v>
      </c>
      <c r="K363" s="2">
        <f>TREND(Calibration!$A$2:$A$4,Calibration!$C$2:$C$4,E363)</f>
        <v>407.93838828658841</v>
      </c>
      <c r="L363" s="2">
        <f>TREND(Calibration!$A$2:$A$4,Calibration!$D$2:$D$4,G363)</f>
        <v>464.12892368326806</v>
      </c>
    </row>
    <row r="364" spans="1:12" x14ac:dyDescent="0.25">
      <c r="A364">
        <v>1810226</v>
      </c>
      <c r="B364">
        <v>14.864999770000001</v>
      </c>
      <c r="C364">
        <v>0.30648999999999998</v>
      </c>
      <c r="D364">
        <v>34.067001339999997</v>
      </c>
      <c r="E364">
        <v>0.24681</v>
      </c>
      <c r="F364">
        <v>37.379001619999997</v>
      </c>
      <c r="G364">
        <v>0.65069997000000002</v>
      </c>
      <c r="H364">
        <v>30.295000080000001</v>
      </c>
      <c r="J364" s="2">
        <f>TREND(Calibration!$A$2:$A$4,Calibration!$B$2:$B$4,C364)</f>
        <v>331.70786893258287</v>
      </c>
      <c r="K364" s="2">
        <f>TREND(Calibration!$A$2:$A$4,Calibration!$C$2:$C$4,E364)</f>
        <v>410.43650782141776</v>
      </c>
      <c r="L364" s="2">
        <f>TREND(Calibration!$A$2:$A$4,Calibration!$D$2:$D$4,G364)</f>
        <v>474.05051954395844</v>
      </c>
    </row>
    <row r="365" spans="1:12" x14ac:dyDescent="0.25">
      <c r="A365">
        <v>1815090</v>
      </c>
      <c r="B365">
        <v>14.84300041</v>
      </c>
      <c r="C365">
        <v>0.29919001000000001</v>
      </c>
      <c r="D365">
        <v>34.131000520000001</v>
      </c>
      <c r="E365">
        <v>0.24687000000000001</v>
      </c>
      <c r="F365">
        <v>37.416999820000001</v>
      </c>
      <c r="G365">
        <v>0.64209998000000001</v>
      </c>
      <c r="H365">
        <v>30.30500031</v>
      </c>
      <c r="J365" s="2">
        <f>TREND(Calibration!$A$2:$A$4,Calibration!$B$2:$B$4,C365)</f>
        <v>299.42362898386614</v>
      </c>
      <c r="K365" s="2">
        <f>TREND(Calibration!$A$2:$A$4,Calibration!$C$2:$C$4,E365)</f>
        <v>410.9049052341984</v>
      </c>
      <c r="L365" s="2">
        <f>TREND(Calibration!$A$2:$A$4,Calibration!$D$2:$D$4,G365)</f>
        <v>467.95583203067423</v>
      </c>
    </row>
    <row r="366" spans="1:12" x14ac:dyDescent="0.25">
      <c r="A366">
        <v>1820278</v>
      </c>
      <c r="B366">
        <v>14.800999640000001</v>
      </c>
      <c r="C366">
        <v>0.30146000000000001</v>
      </c>
      <c r="D366">
        <v>34.159999849999998</v>
      </c>
      <c r="E366">
        <v>0.24698000000000001</v>
      </c>
      <c r="F366">
        <v>37.333999630000001</v>
      </c>
      <c r="G366">
        <v>0.63129997000000004</v>
      </c>
      <c r="H366">
        <v>30.270000459999999</v>
      </c>
      <c r="J366" s="2">
        <f>TREND(Calibration!$A$2:$A$4,Calibration!$B$2:$B$4,C366)</f>
        <v>309.46267038545557</v>
      </c>
      <c r="K366" s="2">
        <f>TREND(Calibration!$A$2:$A$4,Calibration!$C$2:$C$4,E366)</f>
        <v>411.76363382429577</v>
      </c>
      <c r="L366" s="2">
        <f>TREND(Calibration!$A$2:$A$4,Calibration!$D$2:$D$4,G366)</f>
        <v>460.30202242271611</v>
      </c>
    </row>
    <row r="367" spans="1:12" x14ac:dyDescent="0.25">
      <c r="A367">
        <v>1825082</v>
      </c>
      <c r="B367">
        <v>14.829999920000001</v>
      </c>
      <c r="C367">
        <v>0.30298001000000002</v>
      </c>
      <c r="D367">
        <v>34.131000520000001</v>
      </c>
      <c r="E367">
        <v>0.24681</v>
      </c>
      <c r="F367">
        <v>37.308998109999997</v>
      </c>
      <c r="G367">
        <v>0.62699996999999996</v>
      </c>
      <c r="H367">
        <v>30.270000459999999</v>
      </c>
      <c r="J367" s="2">
        <f>TREND(Calibration!$A$2:$A$4,Calibration!$B$2:$B$4,C367)</f>
        <v>316.18492172613537</v>
      </c>
      <c r="K367" s="2">
        <f>TREND(Calibration!$A$2:$A$4,Calibration!$C$2:$C$4,E367)</f>
        <v>410.43650782141776</v>
      </c>
      <c r="L367" s="2">
        <f>TREND(Calibration!$A$2:$A$4,Calibration!$D$2:$D$4,G367)</f>
        <v>457.25467512264686</v>
      </c>
    </row>
    <row r="368" spans="1:12" x14ac:dyDescent="0.25">
      <c r="A368">
        <v>1830132</v>
      </c>
      <c r="B368">
        <v>14.897999759999999</v>
      </c>
      <c r="C368">
        <v>0.30362001</v>
      </c>
      <c r="D368">
        <v>34.122001650000001</v>
      </c>
      <c r="E368">
        <v>0.24681</v>
      </c>
      <c r="F368">
        <v>37.375</v>
      </c>
      <c r="G368">
        <v>0.63239997999999997</v>
      </c>
      <c r="H368">
        <v>30.253999709999999</v>
      </c>
      <c r="J368" s="2">
        <f>TREND(Calibration!$A$2:$A$4,Calibration!$B$2:$B$4,C368)</f>
        <v>319.01532472219128</v>
      </c>
      <c r="K368" s="2">
        <f>TREND(Calibration!$A$2:$A$4,Calibration!$C$2:$C$4,E368)</f>
        <v>410.43650782141776</v>
      </c>
      <c r="L368" s="2">
        <f>TREND(Calibration!$A$2:$A$4,Calibration!$D$2:$D$4,G368)</f>
        <v>461.08158347005303</v>
      </c>
    </row>
    <row r="369" spans="1:12" x14ac:dyDescent="0.25">
      <c r="A369">
        <v>1835094</v>
      </c>
      <c r="B369">
        <v>14.9659996</v>
      </c>
      <c r="C369">
        <v>0.30388999</v>
      </c>
      <c r="D369">
        <v>34.096000670000002</v>
      </c>
      <c r="E369">
        <v>0.24692</v>
      </c>
      <c r="F369">
        <v>37.325000760000002</v>
      </c>
      <c r="G369">
        <v>0.62540001000000001</v>
      </c>
      <c r="H369">
        <v>30.353000640000001</v>
      </c>
      <c r="J369" s="2">
        <f>TREND(Calibration!$A$2:$A$4,Calibration!$B$2:$B$4,C369)</f>
        <v>320.20931253605863</v>
      </c>
      <c r="K369" s="2">
        <f>TREND(Calibration!$A$2:$A$4,Calibration!$C$2:$C$4,E369)</f>
        <v>411.29523641151536</v>
      </c>
      <c r="L369" s="2">
        <f>TREND(Calibration!$A$2:$A$4,Calibration!$D$2:$D$4,G369)</f>
        <v>456.12080680027043</v>
      </c>
    </row>
    <row r="370" spans="1:12" x14ac:dyDescent="0.25">
      <c r="A370">
        <v>1840351</v>
      </c>
      <c r="B370">
        <v>15.02099991</v>
      </c>
      <c r="C370">
        <v>0.30314001000000002</v>
      </c>
      <c r="D370">
        <v>34.111999509999997</v>
      </c>
      <c r="E370">
        <v>0.24687000000000001</v>
      </c>
      <c r="F370">
        <v>37.381999970000003</v>
      </c>
      <c r="G370">
        <v>0.63129997000000004</v>
      </c>
      <c r="H370">
        <v>30.25</v>
      </c>
      <c r="J370" s="2">
        <f>TREND(Calibration!$A$2:$A$4,Calibration!$B$2:$B$4,C370)</f>
        <v>316.89252247514924</v>
      </c>
      <c r="K370" s="2">
        <f>TREND(Calibration!$A$2:$A$4,Calibration!$C$2:$C$4,E370)</f>
        <v>410.9049052341984</v>
      </c>
      <c r="L370" s="2">
        <f>TREND(Calibration!$A$2:$A$4,Calibration!$D$2:$D$4,G370)</f>
        <v>460.30202242271611</v>
      </c>
    </row>
    <row r="371" spans="1:12" x14ac:dyDescent="0.25">
      <c r="A371">
        <v>1845083</v>
      </c>
      <c r="B371">
        <v>15.03100014</v>
      </c>
      <c r="C371">
        <v>0.30388999</v>
      </c>
      <c r="D371">
        <v>34.122001650000001</v>
      </c>
      <c r="E371">
        <v>0.24718999999999999</v>
      </c>
      <c r="F371">
        <v>37.312000269999999</v>
      </c>
      <c r="G371">
        <v>0.62699996999999996</v>
      </c>
      <c r="H371">
        <v>30.23399925</v>
      </c>
      <c r="J371" s="2">
        <f>TREND(Calibration!$A$2:$A$4,Calibration!$B$2:$B$4,C371)</f>
        <v>320.20931253605863</v>
      </c>
      <c r="K371" s="2">
        <f>TREND(Calibration!$A$2:$A$4,Calibration!$C$2:$C$4,E371)</f>
        <v>413.4030247690273</v>
      </c>
      <c r="L371" s="2">
        <f>TREND(Calibration!$A$2:$A$4,Calibration!$D$2:$D$4,G371)</f>
        <v>457.25467512264686</v>
      </c>
    </row>
    <row r="372" spans="1:12" x14ac:dyDescent="0.25">
      <c r="A372">
        <v>1850179</v>
      </c>
      <c r="B372">
        <v>15.01500034</v>
      </c>
      <c r="C372">
        <v>0.30357000000000001</v>
      </c>
      <c r="D372">
        <v>34.098999020000001</v>
      </c>
      <c r="E372">
        <v>0.24718999999999999</v>
      </c>
      <c r="F372">
        <v>37.314998629999998</v>
      </c>
      <c r="G372">
        <v>0.61890000000000001</v>
      </c>
      <c r="H372">
        <v>30.2859993</v>
      </c>
      <c r="J372" s="2">
        <f>TREND(Calibration!$A$2:$A$4,Calibration!$B$2:$B$4,C372)</f>
        <v>318.79415526307753</v>
      </c>
      <c r="K372" s="2">
        <f>TREND(Calibration!$A$2:$A$4,Calibration!$C$2:$C$4,E372)</f>
        <v>413.4030247690273</v>
      </c>
      <c r="L372" s="2">
        <f>TREND(Calibration!$A$2:$A$4,Calibration!$D$2:$D$4,G372)</f>
        <v>451.51434449238144</v>
      </c>
    </row>
    <row r="373" spans="1:12" x14ac:dyDescent="0.25">
      <c r="A373">
        <v>1855083</v>
      </c>
      <c r="B373">
        <v>15.024000170000001</v>
      </c>
      <c r="C373">
        <v>0.30487001000000002</v>
      </c>
      <c r="D373">
        <v>34.131000520000001</v>
      </c>
      <c r="E373">
        <v>0.24718999999999999</v>
      </c>
      <c r="F373">
        <v>37.372001650000001</v>
      </c>
      <c r="G373">
        <v>0.62370002000000002</v>
      </c>
      <c r="H373">
        <v>30.256999969999999</v>
      </c>
      <c r="J373" s="2">
        <f>TREND(Calibration!$A$2:$A$4,Calibration!$B$2:$B$4,C373)</f>
        <v>324.54345557386318</v>
      </c>
      <c r="K373" s="2">
        <f>TREND(Calibration!$A$2:$A$4,Calibration!$C$2:$C$4,E373)</f>
        <v>413.4030247690273</v>
      </c>
      <c r="L373" s="2">
        <f>TREND(Calibration!$A$2:$A$4,Calibration!$D$2:$D$4,G373)</f>
        <v>454.91604867546937</v>
      </c>
    </row>
    <row r="374" spans="1:12" x14ac:dyDescent="0.25">
      <c r="A374">
        <v>1860135</v>
      </c>
      <c r="B374">
        <v>15.02099991</v>
      </c>
      <c r="C374">
        <v>0.30426999999999998</v>
      </c>
      <c r="D374">
        <v>34.0929985</v>
      </c>
      <c r="E374">
        <v>0.24718999999999999</v>
      </c>
      <c r="F374">
        <v>37.379001619999997</v>
      </c>
      <c r="G374">
        <v>0.63559997000000001</v>
      </c>
      <c r="H374">
        <v>30.30500031</v>
      </c>
      <c r="J374" s="2">
        <f>TREND(Calibration!$A$2:$A$4,Calibration!$B$2:$B$4,C374)</f>
        <v>321.88990854001372</v>
      </c>
      <c r="K374" s="2">
        <f>TREND(Calibration!$A$2:$A$4,Calibration!$C$2:$C$4,E374)</f>
        <v>413.4030247690273</v>
      </c>
      <c r="L374" s="2">
        <f>TREND(Calibration!$A$2:$A$4,Calibration!$D$2:$D$4,G374)</f>
        <v>463.34936972278524</v>
      </c>
    </row>
    <row r="375" spans="1:12" x14ac:dyDescent="0.25">
      <c r="A375">
        <v>1865083</v>
      </c>
      <c r="B375">
        <v>14.96899986</v>
      </c>
      <c r="C375">
        <v>0.30388999</v>
      </c>
      <c r="D375">
        <v>34.115001679999999</v>
      </c>
      <c r="E375">
        <v>0.24714000999999999</v>
      </c>
      <c r="F375">
        <v>37.381999970000003</v>
      </c>
      <c r="G375">
        <v>0.62540001000000001</v>
      </c>
      <c r="H375">
        <v>30.260000229999999</v>
      </c>
      <c r="J375" s="2">
        <f>TREND(Calibration!$A$2:$A$4,Calibration!$B$2:$B$4,C375)</f>
        <v>320.20931253605863</v>
      </c>
      <c r="K375" s="2">
        <f>TREND(Calibration!$A$2:$A$4,Calibration!$C$2:$C$4,E375)</f>
        <v>413.01277165794568</v>
      </c>
      <c r="L375" s="2">
        <f>TREND(Calibration!$A$2:$A$4,Calibration!$D$2:$D$4,G375)</f>
        <v>456.12080680027043</v>
      </c>
    </row>
    <row r="376" spans="1:12" x14ac:dyDescent="0.25">
      <c r="A376">
        <v>1870272</v>
      </c>
      <c r="B376">
        <v>14.934000019999999</v>
      </c>
      <c r="C376">
        <v>0.30362001</v>
      </c>
      <c r="D376">
        <v>34.102001190000003</v>
      </c>
      <c r="E376">
        <v>0.24707999999999999</v>
      </c>
      <c r="F376">
        <v>37.362998959999999</v>
      </c>
      <c r="G376">
        <v>0.63080000999999997</v>
      </c>
      <c r="H376">
        <v>30.30500031</v>
      </c>
      <c r="J376" s="2">
        <f>TREND(Calibration!$A$2:$A$4,Calibration!$B$2:$B$4,C376)</f>
        <v>319.01532472219128</v>
      </c>
      <c r="K376" s="2">
        <f>TREND(Calibration!$A$2:$A$4,Calibration!$C$2:$C$4,E376)</f>
        <v>412.54429617892993</v>
      </c>
      <c r="L376" s="2">
        <f>TREND(Calibration!$A$2:$A$4,Calibration!$D$2:$D$4,G376)</f>
        <v>459.94770806082238</v>
      </c>
    </row>
    <row r="377" spans="1:12" x14ac:dyDescent="0.25">
      <c r="A377">
        <v>1875091</v>
      </c>
      <c r="B377">
        <v>14.85900021</v>
      </c>
      <c r="C377">
        <v>0.30384000999999999</v>
      </c>
      <c r="D377">
        <v>34.111999509999997</v>
      </c>
      <c r="E377">
        <v>0.24714000999999999</v>
      </c>
      <c r="F377">
        <v>37.325000760000002</v>
      </c>
      <c r="G377">
        <v>0.61780000000000002</v>
      </c>
      <c r="H377">
        <v>30.315000529999999</v>
      </c>
      <c r="J377" s="2">
        <f>TREND(Calibration!$A$2:$A$4,Calibration!$B$2:$B$4,C377)</f>
        <v>319.98827575208543</v>
      </c>
      <c r="K377" s="2">
        <f>TREND(Calibration!$A$2:$A$4,Calibration!$C$2:$C$4,E377)</f>
        <v>413.01277165794568</v>
      </c>
      <c r="L377" s="2">
        <f>TREND(Calibration!$A$2:$A$4,Calibration!$D$2:$D$4,G377)</f>
        <v>450.73479053189862</v>
      </c>
    </row>
    <row r="378" spans="1:12" x14ac:dyDescent="0.25">
      <c r="A378">
        <v>1880185</v>
      </c>
      <c r="B378">
        <v>14.913999560000001</v>
      </c>
      <c r="C378">
        <v>0.30118999000000002</v>
      </c>
      <c r="D378">
        <v>34.111999509999997</v>
      </c>
      <c r="E378">
        <v>0.24725000999999999</v>
      </c>
      <c r="F378">
        <v>37.4070015</v>
      </c>
      <c r="G378">
        <v>0.63129997000000004</v>
      </c>
      <c r="H378">
        <v>30.288999560000001</v>
      </c>
      <c r="J378" s="2">
        <f>TREND(Calibration!$A$2:$A$4,Calibration!$B$2:$B$4,C378)</f>
        <v>308.26854989644767</v>
      </c>
      <c r="K378" s="2">
        <f>TREND(Calibration!$A$2:$A$4,Calibration!$C$2:$C$4,E378)</f>
        <v>413.87150024804328</v>
      </c>
      <c r="L378" s="2">
        <f>TREND(Calibration!$A$2:$A$4,Calibration!$D$2:$D$4,G378)</f>
        <v>460.30202242271611</v>
      </c>
    </row>
    <row r="379" spans="1:12" x14ac:dyDescent="0.25">
      <c r="A379">
        <v>1885083</v>
      </c>
      <c r="B379">
        <v>14.92099953</v>
      </c>
      <c r="C379">
        <v>0.30287001000000002</v>
      </c>
      <c r="D379">
        <v>34.153999329999998</v>
      </c>
      <c r="E379">
        <v>0.24707999999999999</v>
      </c>
      <c r="F379">
        <v>37.308998109999997</v>
      </c>
      <c r="G379">
        <v>0.61400001999999998</v>
      </c>
      <c r="H379">
        <v>30.326999659999998</v>
      </c>
      <c r="J379" s="2">
        <f>TREND(Calibration!$A$2:$A$4,Calibration!$B$2:$B$4,C379)</f>
        <v>315.69844621118818</v>
      </c>
      <c r="K379" s="2">
        <f>TREND(Calibration!$A$2:$A$4,Calibration!$C$2:$C$4,E379)</f>
        <v>412.54429617892993</v>
      </c>
      <c r="L379" s="2">
        <f>TREND(Calibration!$A$2:$A$4,Calibration!$D$2:$D$4,G379)</f>
        <v>448.04180011484817</v>
      </c>
    </row>
    <row r="380" spans="1:12" x14ac:dyDescent="0.25">
      <c r="A380">
        <v>1890272</v>
      </c>
      <c r="B380">
        <v>15.024000170000001</v>
      </c>
      <c r="C380">
        <v>0.30459999999999998</v>
      </c>
      <c r="D380">
        <v>34.122001650000001</v>
      </c>
      <c r="E380">
        <v>0.24707999999999999</v>
      </c>
      <c r="F380">
        <v>37.381999970000003</v>
      </c>
      <c r="G380">
        <v>0.62370002000000002</v>
      </c>
      <c r="H380">
        <v>30.35899925</v>
      </c>
      <c r="J380" s="2">
        <f>TREND(Calibration!$A$2:$A$4,Calibration!$B$2:$B$4,C380)</f>
        <v>323.34933508485506</v>
      </c>
      <c r="K380" s="2">
        <f>TREND(Calibration!$A$2:$A$4,Calibration!$C$2:$C$4,E380)</f>
        <v>412.54429617892993</v>
      </c>
      <c r="L380" s="2">
        <f>TREND(Calibration!$A$2:$A$4,Calibration!$D$2:$D$4,G380)</f>
        <v>454.91604867546937</v>
      </c>
    </row>
    <row r="381" spans="1:12" x14ac:dyDescent="0.25">
      <c r="A381">
        <v>1895083</v>
      </c>
      <c r="B381">
        <v>15.07600021</v>
      </c>
      <c r="C381">
        <v>0.30968001000000001</v>
      </c>
      <c r="D381">
        <v>34.111999509999997</v>
      </c>
      <c r="E381">
        <v>0.24718999999999999</v>
      </c>
      <c r="F381">
        <v>37.390998840000002</v>
      </c>
      <c r="G381">
        <v>0.61729997000000003</v>
      </c>
      <c r="H381">
        <v>30.26600075</v>
      </c>
      <c r="J381" s="2">
        <f>TREND(Calibration!$A$2:$A$4,Calibration!$B$2:$B$4,C381)</f>
        <v>345.81570309109634</v>
      </c>
      <c r="K381" s="2">
        <f>TREND(Calibration!$A$2:$A$4,Calibration!$C$2:$C$4,E381)</f>
        <v>413.4030247690273</v>
      </c>
      <c r="L381" s="2">
        <f>TREND(Calibration!$A$2:$A$4,Calibration!$D$2:$D$4,G381)</f>
        <v>450.38042656202572</v>
      </c>
    </row>
    <row r="382" spans="1:12" x14ac:dyDescent="0.25">
      <c r="A382">
        <v>1900169</v>
      </c>
      <c r="B382">
        <v>15.036999700000001</v>
      </c>
      <c r="C382">
        <v>0.30746001000000001</v>
      </c>
      <c r="D382">
        <v>34.125</v>
      </c>
      <c r="E382">
        <v>0.24714000999999999</v>
      </c>
      <c r="F382">
        <v>37.403999329999998</v>
      </c>
      <c r="G382">
        <v>0.63129997000000004</v>
      </c>
      <c r="H382">
        <v>30.253999709999999</v>
      </c>
      <c r="J382" s="2">
        <f>TREND(Calibration!$A$2:$A$4,Calibration!$B$2:$B$4,C382)</f>
        <v>335.99774269852719</v>
      </c>
      <c r="K382" s="2">
        <f>TREND(Calibration!$A$2:$A$4,Calibration!$C$2:$C$4,E382)</f>
        <v>413.01277165794568</v>
      </c>
      <c r="L382" s="2">
        <f>TREND(Calibration!$A$2:$A$4,Calibration!$D$2:$D$4,G382)</f>
        <v>460.30202242271611</v>
      </c>
    </row>
    <row r="383" spans="1:12" x14ac:dyDescent="0.25">
      <c r="A383">
        <v>1905087</v>
      </c>
      <c r="B383">
        <v>14.972000120000001</v>
      </c>
      <c r="C383">
        <v>0.30048998999999998</v>
      </c>
      <c r="D383">
        <v>34.122001650000001</v>
      </c>
      <c r="E383">
        <v>0.24714000999999999</v>
      </c>
      <c r="F383">
        <v>37.368999479999999</v>
      </c>
      <c r="G383">
        <v>0.62809998</v>
      </c>
      <c r="H383">
        <v>30.288999560000001</v>
      </c>
      <c r="J383" s="2">
        <f>TREND(Calibration!$A$2:$A$4,Calibration!$B$2:$B$4,C383)</f>
        <v>305.17279661951125</v>
      </c>
      <c r="K383" s="2">
        <f>TREND(Calibration!$A$2:$A$4,Calibration!$C$2:$C$4,E383)</f>
        <v>413.01277165794568</v>
      </c>
      <c r="L383" s="2">
        <f>TREND(Calibration!$A$2:$A$4,Calibration!$D$2:$D$4,G383)</f>
        <v>458.03423616998384</v>
      </c>
    </row>
    <row r="384" spans="1:12" x14ac:dyDescent="0.25">
      <c r="A384">
        <v>1910307</v>
      </c>
      <c r="B384">
        <v>14.911000250000001</v>
      </c>
      <c r="C384">
        <v>0.30362001</v>
      </c>
      <c r="D384">
        <v>34.1570015</v>
      </c>
      <c r="E384">
        <v>0.24692</v>
      </c>
      <c r="F384">
        <v>37.390998840000002</v>
      </c>
      <c r="G384">
        <v>0.62699996999999996</v>
      </c>
      <c r="H384">
        <v>30.30500031</v>
      </c>
      <c r="J384" s="2">
        <f>TREND(Calibration!$A$2:$A$4,Calibration!$B$2:$B$4,C384)</f>
        <v>319.01532472219128</v>
      </c>
      <c r="K384" s="2">
        <f>TREND(Calibration!$A$2:$A$4,Calibration!$C$2:$C$4,E384)</f>
        <v>411.29523641151536</v>
      </c>
      <c r="L384" s="2">
        <f>TREND(Calibration!$A$2:$A$4,Calibration!$D$2:$D$4,G384)</f>
        <v>457.25467512264686</v>
      </c>
    </row>
    <row r="385" spans="1:12" x14ac:dyDescent="0.25">
      <c r="A385">
        <v>1915083</v>
      </c>
      <c r="B385">
        <v>14.885000229999999</v>
      </c>
      <c r="C385">
        <v>0.30199999</v>
      </c>
      <c r="D385">
        <v>34.162998199999997</v>
      </c>
      <c r="E385">
        <v>0.24687000000000001</v>
      </c>
      <c r="F385">
        <v>37.355998990000003</v>
      </c>
      <c r="G385">
        <v>0.60589999000000005</v>
      </c>
      <c r="H385">
        <v>30.24699974</v>
      </c>
      <c r="J385" s="2">
        <f>TREND(Calibration!$A$2:$A$4,Calibration!$B$2:$B$4,C385)</f>
        <v>311.85077868833082</v>
      </c>
      <c r="K385" s="2">
        <f>TREND(Calibration!$A$2:$A$4,Calibration!$C$2:$C$4,E385)</f>
        <v>410.9049052341984</v>
      </c>
      <c r="L385" s="2">
        <f>TREND(Calibration!$A$2:$A$4,Calibration!$D$2:$D$4,G385)</f>
        <v>442.30142696345763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399.36909182377542</v>
      </c>
      <c r="C3" s="3">
        <v>450.95288402692836</v>
      </c>
      <c r="D3" s="3">
        <v>530.74538846788857</v>
      </c>
      <c r="E3" s="3">
        <f>(C3-B3)/(7*35314.6667/1400)</f>
        <v>0.2921380662678203</v>
      </c>
      <c r="G3" s="3">
        <f>AVERAGE('6B'!$J2:$J32) + Calibration!$C$11</f>
        <v>400.60310187839445</v>
      </c>
      <c r="H3" s="3">
        <v>465.70748059574862</v>
      </c>
      <c r="I3" s="3">
        <v>563.27403500887226</v>
      </c>
      <c r="J3" s="3">
        <f>(H3-G3)/(7*35314.6667/1400)</f>
        <v>0.3687101411457136</v>
      </c>
      <c r="L3" s="3">
        <f>AVERAGE('7B'!$J2:$J32) + Calibration!$C$11</f>
        <v>400.24073468433545</v>
      </c>
      <c r="M3" s="3">
        <v>568.28643592843605</v>
      </c>
      <c r="N3" s="3">
        <v>569.01437272599185</v>
      </c>
      <c r="O3" s="3">
        <f>(M3-L3)/(7*35314.6667/1400)</f>
        <v>0.95170486909395402</v>
      </c>
      <c r="Q3" s="3">
        <f>AVERAGE('8B'!$J2:$J32) + Calibration!$C$11</f>
        <v>412.0659586758394</v>
      </c>
      <c r="R3" s="3">
        <v>608.33433665493089</v>
      </c>
      <c r="S3" s="3">
        <v>558.31321581796453</v>
      </c>
      <c r="T3" s="3">
        <f>(R3-Q3)/(7*35314.6667/1400)</f>
        <v>1.111540310695281</v>
      </c>
    </row>
    <row r="4" spans="1:20" x14ac:dyDescent="0.25">
      <c r="A4" s="3">
        <f>1/12+A3</f>
        <v>2.5833333333333335</v>
      </c>
      <c r="B4" s="3">
        <f>AVERAGE('5B'!$J159:$J189) + Calibration!$C$11</f>
        <v>399.37765008364102</v>
      </c>
      <c r="C4" s="3">
        <v>450.95288402692836</v>
      </c>
      <c r="D4" s="3">
        <v>532.6588178376021</v>
      </c>
      <c r="E4" s="3">
        <f t="shared" ref="E4:E67" si="0">(C4-B4)/(7*35314.6667/1400)</f>
        <v>0.2920895976814491</v>
      </c>
      <c r="G4" s="3">
        <f>AVERAGE('6B'!$J3:$J33) + Calibration!$C$11</f>
        <v>400.57171636130113</v>
      </c>
      <c r="H4" s="3">
        <v>465.31707135219631</v>
      </c>
      <c r="I4" s="3">
        <v>569.01437272599185</v>
      </c>
      <c r="J4" s="3">
        <f t="shared" ref="J4:J67" si="1">(H4-G4)/(7*35314.6667/1400)</f>
        <v>0.36667685718747089</v>
      </c>
      <c r="L4" s="3">
        <f>AVERAGE('7B'!$J3:$J33) + Calibration!$C$11</f>
        <v>400.75716910196263</v>
      </c>
      <c r="M4" s="3">
        <v>565.31984091459094</v>
      </c>
      <c r="N4" s="3">
        <v>559.02193667085623</v>
      </c>
      <c r="O4" s="3">
        <f t="shared" ref="O4:O67" si="2">(M4-L4)/(7*35314.6667/1400)</f>
        <v>0.93197918706466676</v>
      </c>
      <c r="Q4" s="3">
        <f>AVERAGE('8B'!$J3:$J33) + Calibration!$C$11</f>
        <v>411.54952425821222</v>
      </c>
      <c r="R4" s="3">
        <v>608.33433665493089</v>
      </c>
      <c r="S4" s="3">
        <v>566.32138230894145</v>
      </c>
      <c r="T4" s="3">
        <f t="shared" ref="T4:T67" si="3">(R4-Q4)/(7*35314.6667/1400)</f>
        <v>1.1144650695328162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399.44755561650891</v>
      </c>
      <c r="C5" s="3">
        <v>453.52914786345627</v>
      </c>
      <c r="D5" s="3">
        <v>537.61963702850983</v>
      </c>
      <c r="E5" s="3">
        <f t="shared" si="0"/>
        <v>0.30628403040795149</v>
      </c>
      <c r="G5" s="3">
        <f>AVERAGE('6B'!$J4:$J34) + Calibration!$C$11</f>
        <v>400.34774075163642</v>
      </c>
      <c r="H5" s="3">
        <v>463.2092049284488</v>
      </c>
      <c r="I5" s="3">
        <v>572.06171293920681</v>
      </c>
      <c r="J5" s="3">
        <f t="shared" si="1"/>
        <v>0.35600768774528668</v>
      </c>
      <c r="L5" s="3">
        <f>AVERAGE('7B'!$J4:$J34) + Calibration!$C$11</f>
        <v>401.85138093037591</v>
      </c>
      <c r="M5" s="3">
        <v>565.31984091459094</v>
      </c>
      <c r="N5" s="3">
        <v>564.7622673011216</v>
      </c>
      <c r="O5" s="3">
        <f t="shared" si="2"/>
        <v>0.92578226136402986</v>
      </c>
      <c r="Q5" s="3">
        <f>AVERAGE('8B'!$J4:$J34) + Calibration!$C$11</f>
        <v>411.95896259483931</v>
      </c>
      <c r="R5" s="3">
        <v>610.91052242522323</v>
      </c>
      <c r="S5" s="3">
        <v>567.10094335627844</v>
      </c>
      <c r="T5" s="3">
        <f t="shared" si="3"/>
        <v>1.1267361604768249</v>
      </c>
    </row>
    <row r="6" spans="1:20" x14ac:dyDescent="0.25">
      <c r="A6" s="3">
        <f t="shared" si="4"/>
        <v>2.7500000000000004</v>
      </c>
      <c r="B6" s="3">
        <f>AVERAGE('5B'!$J161:$J191) + Calibration!$C$11</f>
        <v>399.39334712203083</v>
      </c>
      <c r="C6" s="3">
        <v>456.02711126581471</v>
      </c>
      <c r="D6" s="3">
        <v>538.75350535088626</v>
      </c>
      <c r="E6" s="3">
        <f t="shared" si="0"/>
        <v>0.32073792243257315</v>
      </c>
      <c r="G6" s="3">
        <f>AVERAGE('6B'!$J5:$J35) + Calibration!$C$11</f>
        <v>399.58450204050234</v>
      </c>
      <c r="H6" s="3">
        <v>462.81902988360252</v>
      </c>
      <c r="I6" s="3">
        <v>566.67573919196013</v>
      </c>
      <c r="J6" s="3">
        <f t="shared" si="1"/>
        <v>0.35812048506803645</v>
      </c>
      <c r="L6" s="3">
        <f>AVERAGE('7B'!$J5:$J35) + Calibration!$C$11</f>
        <v>401.99832221494933</v>
      </c>
      <c r="M6" s="3">
        <v>562.82179944599716</v>
      </c>
      <c r="N6" s="3">
        <v>567.10094335627844</v>
      </c>
      <c r="O6" s="3">
        <f t="shared" si="2"/>
        <v>0.91080274718293075</v>
      </c>
      <c r="Q6" s="3">
        <f>AVERAGE('8B'!$J5:$J35) + Calibration!$C$11</f>
        <v>412.11303837809379</v>
      </c>
      <c r="R6" s="3">
        <v>610.91052242522323</v>
      </c>
      <c r="S6" s="3">
        <v>552.92724207071774</v>
      </c>
      <c r="T6" s="3">
        <f t="shared" si="3"/>
        <v>1.125863572412702</v>
      </c>
    </row>
    <row r="7" spans="1:20" x14ac:dyDescent="0.25">
      <c r="A7" s="3">
        <f t="shared" si="4"/>
        <v>2.8333333333333339</v>
      </c>
      <c r="B7" s="3">
        <f>AVERAGE('5B'!$J162:$J192) + Calibration!$C$11</f>
        <v>398.16075369552414</v>
      </c>
      <c r="C7" s="3">
        <v>456.02711126581471</v>
      </c>
      <c r="D7" s="3">
        <v>534.14705012985144</v>
      </c>
      <c r="E7" s="3">
        <f t="shared" si="0"/>
        <v>0.32771855423056034</v>
      </c>
      <c r="G7" s="3">
        <f>AVERAGE('6B'!$J6:$J36) + Calibration!$C$11</f>
        <v>399.18362624358411</v>
      </c>
      <c r="H7" s="3">
        <v>462.81902988360252</v>
      </c>
      <c r="I7" s="3">
        <v>571.28215897872406</v>
      </c>
      <c r="J7" s="3">
        <f t="shared" si="1"/>
        <v>0.36039079275817376</v>
      </c>
      <c r="L7" s="3">
        <f>AVERAGE('7B'!$J6:$J36) + Calibration!$C$11</f>
        <v>402.78438675669673</v>
      </c>
      <c r="M7" s="3">
        <v>562.35348009945233</v>
      </c>
      <c r="N7" s="3">
        <v>557.10846478001758</v>
      </c>
      <c r="O7" s="3">
        <f t="shared" si="2"/>
        <v>0.90369870795215845</v>
      </c>
      <c r="Q7" s="3">
        <f>AVERAGE('8B'!$J6:$J36) + Calibration!$C$11</f>
        <v>412.09021112086606</v>
      </c>
      <c r="R7" s="3">
        <v>608.33433665493089</v>
      </c>
      <c r="S7" s="3">
        <v>561.71492708790663</v>
      </c>
      <c r="T7" s="3">
        <f t="shared" si="3"/>
        <v>1.1114029601421374</v>
      </c>
    </row>
    <row r="8" spans="1:20" x14ac:dyDescent="0.25">
      <c r="A8" s="3">
        <f t="shared" si="4"/>
        <v>2.9166666666666674</v>
      </c>
      <c r="B8" s="3">
        <f>AVERAGE('5B'!$J163:$J193) + Calibration!$C$11</f>
        <v>397.7299147160827</v>
      </c>
      <c r="C8" s="3">
        <v>453.52914786345627</v>
      </c>
      <c r="D8" s="3">
        <v>537.61963702850983</v>
      </c>
      <c r="E8" s="3">
        <f t="shared" si="0"/>
        <v>0.31601166518937335</v>
      </c>
      <c r="G8" s="3">
        <f>AVERAGE('6B'!$J7:$J37) + Calibration!$C$11</f>
        <v>398.99103044455512</v>
      </c>
      <c r="H8" s="3">
        <v>460.24284411330996</v>
      </c>
      <c r="I8" s="3">
        <v>565.18746437858567</v>
      </c>
      <c r="J8" s="3">
        <f t="shared" si="1"/>
        <v>0.34689164243905962</v>
      </c>
      <c r="L8" s="3">
        <f>AVERAGE('7B'!$J7:$J37) + Calibration!$C$11</f>
        <v>403.37072528057729</v>
      </c>
      <c r="M8" s="3">
        <v>567.03729809478614</v>
      </c>
      <c r="N8" s="3">
        <v>553.70680311805484</v>
      </c>
      <c r="O8" s="3">
        <f t="shared" si="2"/>
        <v>0.92690424748768097</v>
      </c>
      <c r="Q8" s="3">
        <f>AVERAGE('8B'!$J7:$J37) + Calibration!$C$11</f>
        <v>411.93613676422592</v>
      </c>
      <c r="R8" s="3">
        <v>598.26387034638606</v>
      </c>
      <c r="S8" s="3">
        <v>562.84883793140818</v>
      </c>
      <c r="T8" s="3">
        <f t="shared" si="3"/>
        <v>1.0552427701783187</v>
      </c>
    </row>
    <row r="9" spans="1:20" x14ac:dyDescent="0.25">
      <c r="A9" s="3">
        <f t="shared" si="4"/>
        <v>3.0000000000000009</v>
      </c>
      <c r="B9" s="3">
        <f>AVERAGE('5B'!$J164:$J194) + Calibration!$C$11</f>
        <v>397.37468487393352</v>
      </c>
      <c r="C9" s="3">
        <v>450.95288402692836</v>
      </c>
      <c r="D9" s="3">
        <v>537.26527305863681</v>
      </c>
      <c r="E9" s="3">
        <f t="shared" si="0"/>
        <v>0.30343312940283157</v>
      </c>
      <c r="G9" s="3">
        <f>AVERAGE('6B'!$J8:$J38) + Calibration!$C$11</f>
        <v>399.15366448767526</v>
      </c>
      <c r="H9" s="3">
        <v>460.71116345985456</v>
      </c>
      <c r="I9" s="3">
        <v>562.49448104838939</v>
      </c>
      <c r="J9" s="3">
        <f t="shared" si="1"/>
        <v>0.34862285120861297</v>
      </c>
      <c r="L9" s="3">
        <f>AVERAGE('7B'!$J8:$J38) + Calibration!$C$11</f>
        <v>404.30373110689811</v>
      </c>
      <c r="M9" s="3">
        <v>572.89234382077734</v>
      </c>
      <c r="N9" s="3">
        <v>562.14012416537071</v>
      </c>
      <c r="O9" s="3">
        <f t="shared" si="2"/>
        <v>0.95477957725637663</v>
      </c>
      <c r="Q9" s="3">
        <f>AVERAGE('8B'!$J8:$J38) + Calibration!$C$11</f>
        <v>411.56521559014453</v>
      </c>
      <c r="R9" s="3">
        <v>598.65427958993837</v>
      </c>
      <c r="S9" s="3">
        <v>558.66757978783744</v>
      </c>
      <c r="T9" s="3">
        <f t="shared" si="3"/>
        <v>1.0595544655093336</v>
      </c>
    </row>
    <row r="10" spans="1:20" x14ac:dyDescent="0.25">
      <c r="A10" s="3">
        <f t="shared" si="4"/>
        <v>3.0833333333333344</v>
      </c>
      <c r="B10" s="3">
        <f>AVERAGE('5B'!$J165:$J195) + Calibration!$C$11</f>
        <v>396.62000584927949</v>
      </c>
      <c r="C10" s="3">
        <v>453.52914786345627</v>
      </c>
      <c r="D10" s="3">
        <v>541.09217431918887</v>
      </c>
      <c r="E10" s="3">
        <f t="shared" si="0"/>
        <v>0.32229748901567162</v>
      </c>
      <c r="G10" s="3">
        <f>AVERAGE('6B'!$J9:$J39) + Calibration!$C$11</f>
        <v>398.95393561657954</v>
      </c>
      <c r="H10" s="3">
        <v>460.71116345985456</v>
      </c>
      <c r="I10" s="3">
        <v>560.22668770880307</v>
      </c>
      <c r="J10" s="3">
        <f t="shared" si="1"/>
        <v>0.34975398956986342</v>
      </c>
      <c r="L10" s="3">
        <f>AVERAGE('7B'!$J9:$J39) + Calibration!$C$11</f>
        <v>403.94137247252559</v>
      </c>
      <c r="M10" s="3">
        <v>574.21939175741977</v>
      </c>
      <c r="N10" s="3">
        <v>563.62839897874517</v>
      </c>
      <c r="O10" s="3">
        <f t="shared" si="2"/>
        <v>0.964347310602788</v>
      </c>
      <c r="Q10" s="3">
        <f>AVERAGE('8B'!$J9:$J39) + Calibration!$C$11</f>
        <v>411.34979824034536</v>
      </c>
      <c r="R10" s="3">
        <v>605.44596400901969</v>
      </c>
      <c r="S10" s="3">
        <v>557.53366185748166</v>
      </c>
      <c r="T10" s="3">
        <f t="shared" si="3"/>
        <v>1.099238270702265</v>
      </c>
    </row>
    <row r="11" spans="1:20" x14ac:dyDescent="0.25">
      <c r="A11" s="3">
        <f t="shared" si="4"/>
        <v>3.1666666666666679</v>
      </c>
      <c r="B11" s="3">
        <f>AVERAGE('5B'!$J166:$J196) + Calibration!$C$11</f>
        <v>396.63569860782616</v>
      </c>
      <c r="C11" s="3">
        <v>455.16838267571711</v>
      </c>
      <c r="D11" s="3">
        <v>546.0529935100966</v>
      </c>
      <c r="E11" s="3">
        <f t="shared" si="0"/>
        <v>0.33149220727540352</v>
      </c>
      <c r="G11" s="3">
        <f>AVERAGE('6B'!$J10:$J40) + Calibration!$C$11</f>
        <v>399.07804964392523</v>
      </c>
      <c r="H11" s="3">
        <v>458.99370627965959</v>
      </c>
      <c r="I11" s="3">
        <v>562.14012416537071</v>
      </c>
      <c r="J11" s="3">
        <f t="shared" si="1"/>
        <v>0.33932449168908257</v>
      </c>
      <c r="L11" s="3">
        <f>AVERAGE('7B'!$J10:$J40) + Calibration!$C$11</f>
        <v>404.06549077971448</v>
      </c>
      <c r="M11" s="3">
        <v>570.00389310863079</v>
      </c>
      <c r="N11" s="3">
        <v>562.14012416537071</v>
      </c>
      <c r="O11" s="3">
        <f t="shared" si="2"/>
        <v>0.93977045706573969</v>
      </c>
      <c r="Q11" s="3">
        <f>AVERAGE('8B'!$J10:$J40) + Calibration!$C$11</f>
        <v>411.31127965118537</v>
      </c>
      <c r="R11" s="3">
        <v>613.01838884897074</v>
      </c>
      <c r="S11" s="3">
        <v>557.88801874050034</v>
      </c>
      <c r="T11" s="3">
        <f t="shared" si="3"/>
        <v>1.1423418542289985</v>
      </c>
    </row>
    <row r="12" spans="1:20" x14ac:dyDescent="0.25">
      <c r="A12" s="3">
        <f t="shared" si="4"/>
        <v>3.2500000000000013</v>
      </c>
      <c r="B12" s="3">
        <f>AVERAGE('5B'!$J167:$J197) + Calibration!$C$11</f>
        <v>396.65852158521068</v>
      </c>
      <c r="C12" s="3">
        <v>456.49566481106604</v>
      </c>
      <c r="D12" s="3">
        <v>542.58041369829243</v>
      </c>
      <c r="E12" s="3">
        <f t="shared" si="0"/>
        <v>0.33887984125222032</v>
      </c>
      <c r="G12" s="3">
        <f>AVERAGE('6B'!$J11:$J41) + Calibration!$C$11</f>
        <v>398.67716956716379</v>
      </c>
      <c r="H12" s="3">
        <v>459.38411552321259</v>
      </c>
      <c r="I12" s="3">
        <v>569.36872960901064</v>
      </c>
      <c r="J12" s="3">
        <f t="shared" si="1"/>
        <v>0.34380585535045582</v>
      </c>
      <c r="L12" s="3">
        <f>AVERAGE('7B'!$J11:$J41) + Calibration!$C$11</f>
        <v>403.65748191072959</v>
      </c>
      <c r="M12" s="3">
        <v>570.39430235218356</v>
      </c>
      <c r="N12" s="3">
        <v>564.05359605620924</v>
      </c>
      <c r="O12" s="3">
        <f t="shared" si="2"/>
        <v>0.94429219371029183</v>
      </c>
      <c r="Q12" s="3">
        <f>AVERAGE('8B'!$J11:$J41) + Calibration!$C$11</f>
        <v>411.28845382057199</v>
      </c>
      <c r="R12" s="3">
        <v>618.09261608785687</v>
      </c>
      <c r="S12" s="3">
        <v>561.36056311803372</v>
      </c>
      <c r="T12" s="3">
        <f t="shared" si="3"/>
        <v>1.1712083482146236</v>
      </c>
    </row>
    <row r="13" spans="1:20" x14ac:dyDescent="0.25">
      <c r="A13" s="3">
        <f t="shared" si="4"/>
        <v>3.3333333333333348</v>
      </c>
      <c r="B13" s="3">
        <f>AVERAGE('5B'!$J168:$J198) + Calibration!$C$11</f>
        <v>397.29764484238456</v>
      </c>
      <c r="C13" s="3">
        <v>457.74456844600968</v>
      </c>
      <c r="D13" s="3">
        <v>540.66697724172479</v>
      </c>
      <c r="E13" s="3">
        <f t="shared" si="0"/>
        <v>0.34233325273674531</v>
      </c>
      <c r="G13" s="3">
        <f>AVERAGE('6B'!$J12:$J42) + Calibration!$C$11</f>
        <v>399.47179664862006</v>
      </c>
      <c r="H13" s="3">
        <v>460.24284411330996</v>
      </c>
      <c r="I13" s="3">
        <v>569.01437272599185</v>
      </c>
      <c r="J13" s="3">
        <f t="shared" si="1"/>
        <v>0.34416888586797789</v>
      </c>
      <c r="L13" s="3">
        <f>AVERAGE('7B'!$J12:$J42) + Calibration!$C$11</f>
        <v>403.20239048626155</v>
      </c>
      <c r="M13" s="3">
        <v>570.39430235218356</v>
      </c>
      <c r="N13" s="3">
        <v>563.62839897874517</v>
      </c>
      <c r="O13" s="3">
        <f t="shared" si="2"/>
        <v>0.94686954452225935</v>
      </c>
      <c r="Q13" s="3">
        <f>AVERAGE('8B'!$J12:$J42) + Calibration!$C$11</f>
        <v>411.48247338078551</v>
      </c>
      <c r="R13" s="3">
        <v>621.44962034525474</v>
      </c>
      <c r="S13" s="3">
        <v>561.71492708790663</v>
      </c>
      <c r="T13" s="3">
        <f t="shared" si="3"/>
        <v>1.1891214987141261</v>
      </c>
    </row>
    <row r="14" spans="1:20" x14ac:dyDescent="0.25">
      <c r="A14" s="3">
        <f t="shared" si="4"/>
        <v>3.4166666666666683</v>
      </c>
      <c r="B14" s="3">
        <f>AVERAGE('5B'!$J169:$J199) + Calibration!$C$11</f>
        <v>397.29764484238456</v>
      </c>
      <c r="C14" s="3">
        <v>456.02711126581471</v>
      </c>
      <c r="D14" s="3">
        <v>534.92660409033431</v>
      </c>
      <c r="E14" s="3">
        <f t="shared" si="0"/>
        <v>0.3326066584308448</v>
      </c>
      <c r="G14" s="3">
        <f>AVERAGE('6B'!$J13:$J43) + Calibration!$C$11</f>
        <v>399.3020295334332</v>
      </c>
      <c r="H14" s="3">
        <v>458.99370627965959</v>
      </c>
      <c r="I14" s="3">
        <v>564.05359605620924</v>
      </c>
      <c r="J14" s="3">
        <f t="shared" si="1"/>
        <v>0.33805601085413267</v>
      </c>
      <c r="L14" s="3">
        <f>AVERAGE('7B'!$J13:$J43) + Calibration!$C$11</f>
        <v>402.93989486082233</v>
      </c>
      <c r="M14" s="3">
        <v>569.53557376208596</v>
      </c>
      <c r="N14" s="3">
        <v>569.36872960901064</v>
      </c>
      <c r="O14" s="3">
        <f t="shared" si="2"/>
        <v>0.94349285704153962</v>
      </c>
      <c r="Q14" s="3">
        <f>AVERAGE('8B'!$J13:$J43) + Calibration!$C$11</f>
        <v>411.32839902414537</v>
      </c>
      <c r="R14" s="3">
        <v>621.05921110170198</v>
      </c>
      <c r="S14" s="3">
        <v>559.4471337483202</v>
      </c>
      <c r="T14" s="3">
        <f t="shared" si="3"/>
        <v>1.1877830469659032</v>
      </c>
    </row>
    <row r="15" spans="1:20" x14ac:dyDescent="0.25">
      <c r="A15" s="3">
        <f t="shared" si="4"/>
        <v>3.5000000000000018</v>
      </c>
      <c r="B15" s="3">
        <f>AVERAGE('5B'!$J170:$J200) + Calibration!$C$11</f>
        <v>397.29051177031789</v>
      </c>
      <c r="C15" s="3">
        <v>456.49566481106604</v>
      </c>
      <c r="D15" s="3">
        <v>540.31262035870611</v>
      </c>
      <c r="E15" s="3">
        <f t="shared" si="0"/>
        <v>0.33530064742617627</v>
      </c>
      <c r="G15" s="3">
        <f>AVERAGE('6B'!$J14:$J44) + Calibration!$C$11</f>
        <v>399.27064401633993</v>
      </c>
      <c r="H15" s="3">
        <v>458.13497768956199</v>
      </c>
      <c r="I15" s="3">
        <v>572.84127398654391</v>
      </c>
      <c r="J15" s="3">
        <f t="shared" si="1"/>
        <v>0.33337046147583804</v>
      </c>
      <c r="L15" s="3">
        <f>AVERAGE('7B'!$J14:$J44) + Calibration!$C$11</f>
        <v>403.32508075242265</v>
      </c>
      <c r="M15" s="3">
        <v>575.46852959107014</v>
      </c>
      <c r="N15" s="3">
        <v>563.27403500887226</v>
      </c>
      <c r="O15" s="3">
        <f t="shared" si="2"/>
        <v>0.97491192710957952</v>
      </c>
      <c r="Q15" s="3">
        <f>AVERAGE('8B'!$J14:$J44) + Calibration!$C$11</f>
        <v>411.56664505778667</v>
      </c>
      <c r="R15" s="3">
        <v>620.20048251160438</v>
      </c>
      <c r="S15" s="3">
        <v>560.58105167867598</v>
      </c>
      <c r="T15" s="3">
        <f t="shared" si="3"/>
        <v>1.1815704745349767</v>
      </c>
    </row>
    <row r="16" spans="1:20" x14ac:dyDescent="0.25">
      <c r="A16" s="3">
        <f t="shared" si="4"/>
        <v>3.5833333333333353</v>
      </c>
      <c r="B16" s="3">
        <f>AVERAGE('5B'!$J171:$J201) + Calibration!$C$11</f>
        <v>397.85259642255733</v>
      </c>
      <c r="C16" s="3">
        <v>460.24284411330996</v>
      </c>
      <c r="D16" s="3">
        <v>546.83255455743358</v>
      </c>
      <c r="E16" s="3">
        <f t="shared" si="0"/>
        <v>0.35333901475418783</v>
      </c>
      <c r="G16" s="3">
        <f>AVERAGE('6B'!$J15:$J45) + Calibration!$C$11</f>
        <v>399.46323410891125</v>
      </c>
      <c r="H16" s="3">
        <v>456.02711126581471</v>
      </c>
      <c r="I16" s="3">
        <v>577.80209317745164</v>
      </c>
      <c r="J16" s="3">
        <f t="shared" si="1"/>
        <v>0.32034212661507833</v>
      </c>
      <c r="L16" s="3">
        <f>AVERAGE('7B'!$J15:$J45) + Calibration!$C$11</f>
        <v>404.54340946141042</v>
      </c>
      <c r="M16" s="3">
        <v>577.96657105966347</v>
      </c>
      <c r="N16" s="3">
        <v>569.36872960901064</v>
      </c>
      <c r="O16" s="3">
        <f t="shared" si="2"/>
        <v>0.98215941309310462</v>
      </c>
      <c r="Q16" s="3">
        <f>AVERAGE('8B'!$J15:$J45) + Calibration!$C$11</f>
        <v>411.5209919699455</v>
      </c>
      <c r="R16" s="3">
        <v>615.98498386281585</v>
      </c>
      <c r="S16" s="3">
        <v>556.39978644825112</v>
      </c>
      <c r="T16" s="3">
        <f t="shared" si="3"/>
        <v>1.1579550991082712</v>
      </c>
    </row>
    <row r="17" spans="1:20" x14ac:dyDescent="0.25">
      <c r="A17" s="3">
        <f t="shared" si="4"/>
        <v>3.6666666666666687</v>
      </c>
      <c r="B17" s="3">
        <f>AVERAGE('5B'!$J172:$J202) + Calibration!$C$11</f>
        <v>397.00518888765095</v>
      </c>
      <c r="C17" s="3">
        <v>460.24284411330996</v>
      </c>
      <c r="D17" s="3">
        <v>544.49388558913097</v>
      </c>
      <c r="E17" s="3">
        <f t="shared" si="0"/>
        <v>0.35813819659047785</v>
      </c>
      <c r="G17" s="3">
        <f>AVERAGE('6B'!$J16:$J46) + Calibration!$C$11</f>
        <v>400.63448454225903</v>
      </c>
      <c r="H17" s="3">
        <v>456.49566481106604</v>
      </c>
      <c r="I17" s="3">
        <v>577.02253213011466</v>
      </c>
      <c r="J17" s="3">
        <f t="shared" si="1"/>
        <v>0.31636249461647614</v>
      </c>
      <c r="L17" s="3">
        <f>AVERAGE('7B'!$J16:$J46) + Calibration!$C$11</f>
        <v>404.35795244090582</v>
      </c>
      <c r="M17" s="3">
        <v>583.04095443102074</v>
      </c>
      <c r="N17" s="3">
        <v>561.36056311803372</v>
      </c>
      <c r="O17" s="3">
        <f t="shared" si="2"/>
        <v>1.0119478318061821</v>
      </c>
      <c r="Q17" s="3">
        <f>AVERAGE('8B'!$J16:$J46) + Calibration!$C$11</f>
        <v>412.0060408704793</v>
      </c>
      <c r="R17" s="3">
        <v>613.40879809252306</v>
      </c>
      <c r="S17" s="3">
        <v>558.66757978783744</v>
      </c>
      <c r="T17" s="3">
        <f t="shared" si="3"/>
        <v>1.1406181965865403</v>
      </c>
    </row>
    <row r="18" spans="1:20" x14ac:dyDescent="0.25">
      <c r="A18" s="3">
        <f t="shared" si="4"/>
        <v>3.7500000000000022</v>
      </c>
      <c r="B18" s="3">
        <f>AVERAGE('5B'!$J173:$J203) + Calibration!$C$11</f>
        <v>397.48310328950373</v>
      </c>
      <c r="C18" s="3">
        <v>458.60329703610728</v>
      </c>
      <c r="D18" s="3">
        <v>549.10034081016579</v>
      </c>
      <c r="E18" s="3">
        <f t="shared" si="0"/>
        <v>0.34614623020980423</v>
      </c>
      <c r="G18" s="3">
        <f>AVERAGE('6B'!$J17:$J47) + Calibration!$C$11</f>
        <v>400.79569339758024</v>
      </c>
      <c r="H18" s="3">
        <v>455.63693622096844</v>
      </c>
      <c r="I18" s="3">
        <v>570.1482835694934</v>
      </c>
      <c r="J18" s="3">
        <f t="shared" si="1"/>
        <v>0.31058621217788923</v>
      </c>
      <c r="L18" s="3">
        <f>AVERAGE('7B'!$J17:$J47) + Calibration!$C$11</f>
        <v>405.2995208069355</v>
      </c>
      <c r="M18" s="3">
        <v>590.22304809365482</v>
      </c>
      <c r="N18" s="3">
        <v>569.79392668647461</v>
      </c>
      <c r="O18" s="3">
        <f t="shared" si="2"/>
        <v>1.047290231323176</v>
      </c>
      <c r="Q18" s="3">
        <f>AVERAGE('8B'!$J17:$J47) + Calibration!$C$11</f>
        <v>411.90474982051813</v>
      </c>
      <c r="R18" s="3">
        <v>613.40879809252306</v>
      </c>
      <c r="S18" s="3">
        <v>554.84067852728549</v>
      </c>
      <c r="T18" s="3">
        <f t="shared" si="3"/>
        <v>1.141191845211468</v>
      </c>
    </row>
    <row r="19" spans="1:20" x14ac:dyDescent="0.25">
      <c r="A19" s="3">
        <f t="shared" si="4"/>
        <v>3.8333333333333357</v>
      </c>
      <c r="B19" s="3">
        <f>AVERAGE('5B'!$J174:$J204) + Calibration!$C$11</f>
        <v>397.8768488675841</v>
      </c>
      <c r="C19" s="3">
        <v>455.63693622096844</v>
      </c>
      <c r="D19" s="3">
        <v>546.0529935100966</v>
      </c>
      <c r="E19" s="3">
        <f t="shared" si="0"/>
        <v>0.32711670674430765</v>
      </c>
      <c r="G19" s="3">
        <f>AVERAGE('6B'!$J18:$J48) + Calibration!$C$11</f>
        <v>401.5432393501676</v>
      </c>
      <c r="H19" s="3">
        <v>458.60329703610728</v>
      </c>
      <c r="I19" s="3">
        <v>568.23481167865486</v>
      </c>
      <c r="J19" s="3">
        <f t="shared" si="1"/>
        <v>0.32315218020131947</v>
      </c>
      <c r="L19" s="3">
        <f>AVERAGE('7B'!$J18:$J48) + Calibration!$C$11</f>
        <v>405.88585647758725</v>
      </c>
      <c r="M19" s="3">
        <v>586.00754944486584</v>
      </c>
      <c r="N19" s="3">
        <v>565.96702542592266</v>
      </c>
      <c r="O19" s="3">
        <f t="shared" si="2"/>
        <v>1.0200956701498676</v>
      </c>
      <c r="Q19" s="3">
        <f>AVERAGE('8B'!$J18:$J48) + Calibration!$C$11</f>
        <v>412.4211842381452</v>
      </c>
      <c r="R19" s="3">
        <v>620.5908917551576</v>
      </c>
      <c r="S19" s="3">
        <v>554.84067852728549</v>
      </c>
      <c r="T19" s="3">
        <f t="shared" si="3"/>
        <v>1.1789419352895232</v>
      </c>
    </row>
    <row r="20" spans="1:20" x14ac:dyDescent="0.25">
      <c r="A20" s="3">
        <f t="shared" si="4"/>
        <v>3.9166666666666692</v>
      </c>
      <c r="B20" s="3">
        <f>AVERAGE('5B'!$J175:$J205) + Calibration!$C$11</f>
        <v>398.31624325366232</v>
      </c>
      <c r="C20" s="3">
        <v>458.13497768956199</v>
      </c>
      <c r="D20" s="3">
        <v>543.35996765877519</v>
      </c>
      <c r="E20" s="3">
        <f t="shared" si="0"/>
        <v>0.33877558547593295</v>
      </c>
      <c r="G20" s="3">
        <f>AVERAGE('6B'!$J19:$J49) + Calibration!$C$11</f>
        <v>402.60749370251523</v>
      </c>
      <c r="H20" s="3">
        <v>458.13497768956199</v>
      </c>
      <c r="I20" s="3">
        <v>575.8886212866131</v>
      </c>
      <c r="J20" s="3">
        <f t="shared" si="1"/>
        <v>0.31447264933154112</v>
      </c>
      <c r="L20" s="3">
        <f>AVERAGE('7B'!$J19:$J49) + Calibration!$C$11</f>
        <v>406.37946791782991</v>
      </c>
      <c r="M20" s="3">
        <v>587.72500662506059</v>
      </c>
      <c r="N20" s="3">
        <v>560.93536604056965</v>
      </c>
      <c r="O20" s="3">
        <f t="shared" si="2"/>
        <v>1.0270267605681842</v>
      </c>
      <c r="Q20" s="3">
        <f>AVERAGE('8B'!$J19:$J49) + Calibration!$C$11</f>
        <v>412.42831445698306</v>
      </c>
      <c r="R20" s="3">
        <v>625.66511899404372</v>
      </c>
      <c r="S20" s="3">
        <v>555.97458937078693</v>
      </c>
      <c r="T20" s="3">
        <f t="shared" si="3"/>
        <v>1.2076387771036823</v>
      </c>
    </row>
    <row r="21" spans="1:20" x14ac:dyDescent="0.25">
      <c r="A21" s="3">
        <f t="shared" si="4"/>
        <v>4.0000000000000027</v>
      </c>
      <c r="B21" s="3">
        <f>AVERAGE('5B'!$J176:$J206) + Calibration!$C$11</f>
        <v>398.54022314317024</v>
      </c>
      <c r="C21" s="3">
        <v>458.60329703610728</v>
      </c>
      <c r="D21" s="3">
        <v>544.49388558913097</v>
      </c>
      <c r="E21" s="3">
        <f t="shared" si="0"/>
        <v>0.34015937006103492</v>
      </c>
      <c r="G21" s="3">
        <f>AVERAGE('6B'!$J20:$J50) + Calibration!$C$11</f>
        <v>403.25517664616922</v>
      </c>
      <c r="H21" s="3">
        <v>458.13497768956199</v>
      </c>
      <c r="I21" s="3">
        <v>577.44772920757862</v>
      </c>
      <c r="J21" s="3">
        <f t="shared" si="1"/>
        <v>0.3108045816181681</v>
      </c>
      <c r="L21" s="3">
        <f>AVERAGE('7B'!$J20:$J50) + Calibration!$C$11</f>
        <v>406.68761377788138</v>
      </c>
      <c r="M21" s="3">
        <v>598.26387034638606</v>
      </c>
      <c r="N21" s="3">
        <v>569.01437272599185</v>
      </c>
      <c r="O21" s="3">
        <f t="shared" si="2"/>
        <v>1.0849670942441865</v>
      </c>
      <c r="Q21" s="3">
        <f>AVERAGE('8B'!$J20:$J50) + Calibration!$C$11</f>
        <v>412.15868290624843</v>
      </c>
      <c r="R21" s="3">
        <v>625.66511899404372</v>
      </c>
      <c r="S21" s="3">
        <v>554.84067852728549</v>
      </c>
      <c r="T21" s="3">
        <f t="shared" si="3"/>
        <v>1.2091658001563146</v>
      </c>
    </row>
    <row r="22" spans="1:20" x14ac:dyDescent="0.25">
      <c r="A22" s="3">
        <f t="shared" si="4"/>
        <v>4.0833333333333357</v>
      </c>
      <c r="B22" s="3">
        <f>AVERAGE('5B'!$J177:$J207) + Calibration!$C$11</f>
        <v>398.16217175025099</v>
      </c>
      <c r="C22" s="3">
        <v>455.63693622096844</v>
      </c>
      <c r="D22" s="3">
        <v>540.31262035870611</v>
      </c>
      <c r="E22" s="3">
        <f t="shared" si="0"/>
        <v>0.32550081788379126</v>
      </c>
      <c r="G22" s="3">
        <f>AVERAGE('6B'!$J21:$J51) + Calibration!$C$11</f>
        <v>403.20096815169126</v>
      </c>
      <c r="H22" s="3">
        <v>458.13497768956199</v>
      </c>
      <c r="I22" s="3">
        <v>573.19563086956259</v>
      </c>
      <c r="J22" s="3">
        <f t="shared" si="1"/>
        <v>0.31111158434277808</v>
      </c>
      <c r="L22" s="3">
        <f>AVERAGE('7B'!$J21:$J51) + Calibration!$C$11</f>
        <v>406.98149492041392</v>
      </c>
      <c r="M22" s="3">
        <v>595.29727533254095</v>
      </c>
      <c r="N22" s="3">
        <v>569.36872960901064</v>
      </c>
      <c r="O22" s="3">
        <f t="shared" si="2"/>
        <v>1.0665018136055466</v>
      </c>
      <c r="Q22" s="3">
        <f>AVERAGE('8B'!$J21:$J51) + Calibration!$C$11</f>
        <v>411.96608710721949</v>
      </c>
      <c r="R22" s="3">
        <v>625.66511899404372</v>
      </c>
      <c r="S22" s="3">
        <v>557.53366185748166</v>
      </c>
      <c r="T22" s="3">
        <f t="shared" si="3"/>
        <v>1.2102565412960513</v>
      </c>
    </row>
    <row r="23" spans="1:20" x14ac:dyDescent="0.25">
      <c r="A23" s="3">
        <f t="shared" si="4"/>
        <v>4.1666666666666687</v>
      </c>
      <c r="B23" s="3">
        <f>AVERAGE('5B'!$J178:$J208) + Calibration!$C$11</f>
        <v>398.37901428784903</v>
      </c>
      <c r="C23" s="3">
        <v>458.60329703610728</v>
      </c>
      <c r="D23" s="3">
        <v>537.97395139040339</v>
      </c>
      <c r="E23" s="3">
        <f t="shared" si="0"/>
        <v>0.34107235534667096</v>
      </c>
      <c r="G23" s="3">
        <f>AVERAGE('6B'!$J22:$J52) + Calibration!$C$11</f>
        <v>403.95707521737319</v>
      </c>
      <c r="H23" s="3">
        <v>457.74456844600968</v>
      </c>
      <c r="I23" s="3">
        <v>578.15640753934531</v>
      </c>
      <c r="J23" s="3">
        <f t="shared" si="1"/>
        <v>0.30461843905006464</v>
      </c>
      <c r="L23" s="3">
        <f>AVERAGE('7B'!$J22:$J52) + Calibration!$C$11</f>
        <v>407.32816079623979</v>
      </c>
      <c r="M23" s="3">
        <v>588.50559091345963</v>
      </c>
      <c r="N23" s="3">
        <v>565.96702542592266</v>
      </c>
      <c r="O23" s="3">
        <f t="shared" si="2"/>
        <v>1.0260746995367782</v>
      </c>
      <c r="Q23" s="3">
        <f>AVERAGE('8B'!$J22:$J52) + Calibration!$C$11</f>
        <v>412.53673001932452</v>
      </c>
      <c r="R23" s="3">
        <v>626.13343834058855</v>
      </c>
      <c r="S23" s="3">
        <v>558.66757978783744</v>
      </c>
      <c r="T23" s="3">
        <f t="shared" si="3"/>
        <v>1.2096770451539558</v>
      </c>
    </row>
    <row r="24" spans="1:20" x14ac:dyDescent="0.25">
      <c r="A24" s="3">
        <f t="shared" si="4"/>
        <v>4.2500000000000018</v>
      </c>
      <c r="B24" s="3">
        <f>AVERAGE('5B'!$J179:$J209) + Calibration!$C$11</f>
        <v>398.85692868970176</v>
      </c>
      <c r="C24" s="3">
        <v>458.60329703610728</v>
      </c>
      <c r="D24" s="3">
        <v>541.44653828906178</v>
      </c>
      <c r="E24" s="3">
        <f t="shared" si="0"/>
        <v>0.3383657495847498</v>
      </c>
      <c r="G24" s="3">
        <f>AVERAGE('6B'!$J23:$J53) + Calibration!$C$11</f>
        <v>404.64327817680152</v>
      </c>
      <c r="H24" s="3">
        <v>456.02711126581471</v>
      </c>
      <c r="I24" s="3">
        <v>580.84944047752083</v>
      </c>
      <c r="J24" s="3">
        <f t="shared" si="1"/>
        <v>0.29100562395517776</v>
      </c>
      <c r="L24" s="3">
        <f>AVERAGE('7B'!$J23:$J53) + Calibration!$C$11</f>
        <v>406.8973246700271</v>
      </c>
      <c r="M24" s="3">
        <v>587.72500662506059</v>
      </c>
      <c r="N24" s="3">
        <v>570.50264753936631</v>
      </c>
      <c r="O24" s="3">
        <f t="shared" si="2"/>
        <v>1.0240939465246799</v>
      </c>
      <c r="Q24" s="3">
        <f>AVERAGE('8B'!$J23:$J53) + Calibration!$C$11</f>
        <v>412.54386023816238</v>
      </c>
      <c r="R24" s="3">
        <v>628.24130476433606</v>
      </c>
      <c r="S24" s="3">
        <v>558.31321581796453</v>
      </c>
      <c r="T24" s="3">
        <f t="shared" si="3"/>
        <v>1.2215742901301325</v>
      </c>
    </row>
    <row r="25" spans="1:20" x14ac:dyDescent="0.25">
      <c r="A25" s="3">
        <f t="shared" si="4"/>
        <v>4.3333333333333348</v>
      </c>
      <c r="B25" s="3">
        <f>AVERAGE('5B'!$J180:$J210) + Calibration!$C$11</f>
        <v>398.28628577759673</v>
      </c>
      <c r="C25" s="3">
        <v>455.63693622096844</v>
      </c>
      <c r="D25" s="3">
        <v>543.71432454179399</v>
      </c>
      <c r="E25" s="3">
        <f t="shared" si="0"/>
        <v>0.32479791430891064</v>
      </c>
      <c r="G25" s="3">
        <f>AVERAGE('6B'!$J24:$J54) + Calibration!$C$11</f>
        <v>405.39225074380221</v>
      </c>
      <c r="H25" s="3">
        <v>456.02711126581471</v>
      </c>
      <c r="I25" s="3">
        <v>570.9278446168305</v>
      </c>
      <c r="J25" s="3">
        <f t="shared" si="1"/>
        <v>0.2867639156963217</v>
      </c>
      <c r="L25" s="3">
        <f>AVERAGE('7B'!$J24:$J54) + Calibration!$C$11</f>
        <v>406.72042733600244</v>
      </c>
      <c r="M25" s="3">
        <v>578.43512460491479</v>
      </c>
      <c r="N25" s="3">
        <v>566.32138230894145</v>
      </c>
      <c r="O25" s="3">
        <f t="shared" si="2"/>
        <v>0.97248374862284814</v>
      </c>
      <c r="Q25" s="3">
        <f>AVERAGE('8B'!$J24:$J54) + Calibration!$C$11</f>
        <v>412.28992144597441</v>
      </c>
      <c r="R25" s="3">
        <v>627.77298541779123</v>
      </c>
      <c r="S25" s="3">
        <v>561.71492708790663</v>
      </c>
      <c r="T25" s="3">
        <f t="shared" si="3"/>
        <v>1.2203601738753875</v>
      </c>
    </row>
    <row r="26" spans="1:20" x14ac:dyDescent="0.25">
      <c r="A26" s="3">
        <f t="shared" si="4"/>
        <v>4.4166666666666679</v>
      </c>
      <c r="B26" s="3">
        <f>AVERAGE('5B'!$J181:$J211) + Calibration!$C$11</f>
        <v>397.89254162613071</v>
      </c>
      <c r="C26" s="3">
        <v>456.02711126581471</v>
      </c>
      <c r="D26" s="3">
        <v>547.96642996666424</v>
      </c>
      <c r="E26" s="3">
        <f t="shared" si="0"/>
        <v>0.32923753823611196</v>
      </c>
      <c r="G26" s="3">
        <f>AVERAGE('6B'!$J25:$J55) + Calibration!$C$11</f>
        <v>404.95285207788072</v>
      </c>
      <c r="H26" s="3">
        <v>458.99370627965959</v>
      </c>
      <c r="I26" s="3">
        <v>564.4079104181028</v>
      </c>
      <c r="J26" s="3">
        <f t="shared" si="1"/>
        <v>0.30605331581271228</v>
      </c>
      <c r="L26" s="3">
        <f>AVERAGE('7B'!$J25:$J55) + Calibration!$C$11</f>
        <v>405.97288281002949</v>
      </c>
      <c r="M26" s="3">
        <v>575.00021024452485</v>
      </c>
      <c r="N26" s="3">
        <v>563.62839897874517</v>
      </c>
      <c r="O26" s="3">
        <f t="shared" si="2"/>
        <v>0.95726418074615638</v>
      </c>
      <c r="Q26" s="3">
        <f>AVERAGE('8B'!$J25:$J55) + Calibration!$C$11</f>
        <v>412.05880991101418</v>
      </c>
      <c r="R26" s="3">
        <v>630.73934623292985</v>
      </c>
      <c r="S26" s="3">
        <v>565.54182834845869</v>
      </c>
      <c r="T26" s="3">
        <f t="shared" si="3"/>
        <v>1.2384686406903886</v>
      </c>
    </row>
    <row r="27" spans="1:20" x14ac:dyDescent="0.25">
      <c r="A27" s="3">
        <f t="shared" si="4"/>
        <v>4.5000000000000009</v>
      </c>
      <c r="B27" s="3">
        <f>AVERAGE('5B'!$J182:$J212) + Calibration!$C$11</f>
        <v>398.01665993331966</v>
      </c>
      <c r="C27" s="3">
        <v>458.13497768956199</v>
      </c>
      <c r="D27" s="3">
        <v>543.71432454179399</v>
      </c>
      <c r="E27" s="3">
        <f t="shared" si="0"/>
        <v>0.34047223646169839</v>
      </c>
      <c r="G27" s="3">
        <f>AVERAGE('6B'!$J26:$J56) + Calibration!$C$11</f>
        <v>404.09688200326548</v>
      </c>
      <c r="H27" s="3">
        <v>457.74456844600968</v>
      </c>
      <c r="I27" s="3">
        <v>571.28215897872406</v>
      </c>
      <c r="J27" s="3">
        <f t="shared" si="1"/>
        <v>0.30382666158785632</v>
      </c>
      <c r="L27" s="3">
        <f>AVERAGE('7B'!$J26:$J56) + Calibration!$C$11</f>
        <v>405.54061864278907</v>
      </c>
      <c r="M27" s="3">
        <v>562.35348009945233</v>
      </c>
      <c r="N27" s="3">
        <v>561.71492708790663</v>
      </c>
      <c r="O27" s="3">
        <f t="shared" si="2"/>
        <v>0.88808914884456913</v>
      </c>
      <c r="Q27" s="3">
        <f>AVERAGE('8B'!$J26:$J56) + Calibration!$C$11</f>
        <v>411.89617586789399</v>
      </c>
      <c r="R27" s="3">
        <v>631.12975547648216</v>
      </c>
      <c r="S27" s="3">
        <v>557.88801874050034</v>
      </c>
      <c r="T27" s="3">
        <f t="shared" si="3"/>
        <v>1.2416007290737825</v>
      </c>
    </row>
    <row r="28" spans="1:20" x14ac:dyDescent="0.25">
      <c r="A28" s="3">
        <f t="shared" si="4"/>
        <v>4.5833333333333339</v>
      </c>
      <c r="B28" s="3">
        <f>AVERAGE('5B'!$J183:$J213) + Calibration!$C$11</f>
        <v>397.96244715899854</v>
      </c>
      <c r="C28" s="3">
        <v>461.10157270340756</v>
      </c>
      <c r="D28" s="3">
        <v>549.10034081016579</v>
      </c>
      <c r="E28" s="3">
        <f t="shared" si="0"/>
        <v>0.35758018661639529</v>
      </c>
      <c r="G28" s="3">
        <f>AVERAGE('6B'!$J27:$J57) + Calibration!$C$11</f>
        <v>404.03553901010656</v>
      </c>
      <c r="H28" s="3">
        <v>457.74456844600968</v>
      </c>
      <c r="I28" s="3">
        <v>565.96702542592266</v>
      </c>
      <c r="J28" s="3">
        <f t="shared" si="1"/>
        <v>0.30417406961342275</v>
      </c>
      <c r="L28" s="3">
        <f>AVERAGE('7B'!$J27:$J57) + Calibration!$C$11</f>
        <v>405.57200415988245</v>
      </c>
      <c r="M28" s="3">
        <v>562.82179944599716</v>
      </c>
      <c r="N28" s="3">
        <v>555.97458937078693</v>
      </c>
      <c r="O28" s="3">
        <f t="shared" si="2"/>
        <v>0.89056366648996121</v>
      </c>
      <c r="Q28" s="3">
        <f>AVERAGE('8B'!$J27:$J57) + Calibration!$C$11</f>
        <v>411.91186862644071</v>
      </c>
      <c r="R28" s="3">
        <v>626.13343834058855</v>
      </c>
      <c r="S28" s="3">
        <v>564.7622673011216</v>
      </c>
      <c r="T28" s="3">
        <f t="shared" si="3"/>
        <v>1.2132158659968202</v>
      </c>
    </row>
    <row r="29" spans="1:20" x14ac:dyDescent="0.25">
      <c r="A29" s="3">
        <f t="shared" si="4"/>
        <v>4.666666666666667</v>
      </c>
      <c r="B29" s="3">
        <f>AVERAGE('5B'!$J184:$J214) + Calibration!$C$11</f>
        <v>397.70850979342498</v>
      </c>
      <c r="C29" s="3">
        <v>462.81902988360252</v>
      </c>
      <c r="D29" s="3">
        <v>555.19503541030417</v>
      </c>
      <c r="E29" s="3">
        <f t="shared" si="0"/>
        <v>0.36874492200815556</v>
      </c>
      <c r="G29" s="3">
        <f>AVERAGE('6B'!$J28:$J58) + Calibration!$C$11</f>
        <v>404.19817305322664</v>
      </c>
      <c r="H29" s="3">
        <v>458.13497768956199</v>
      </c>
      <c r="I29" s="3">
        <v>562.84883793140818</v>
      </c>
      <c r="J29" s="3">
        <f t="shared" si="1"/>
        <v>0.305464044695828</v>
      </c>
      <c r="L29" s="3">
        <f>AVERAGE('7B'!$J28:$J58) + Calibration!$C$11</f>
        <v>405.52635535188455</v>
      </c>
      <c r="M29" s="3">
        <v>565.31984091459094</v>
      </c>
      <c r="N29" s="3">
        <v>567.10094335627844</v>
      </c>
      <c r="O29" s="3">
        <f t="shared" si="2"/>
        <v>0.90496952396668873</v>
      </c>
      <c r="Q29" s="3">
        <f>AVERAGE('8B'!$J28:$J58) + Calibration!$C$11</f>
        <v>411.68075709148047</v>
      </c>
      <c r="R29" s="3">
        <v>628.63171400788838</v>
      </c>
      <c r="S29" s="3">
        <v>560.93536604056965</v>
      </c>
      <c r="T29" s="3">
        <f t="shared" si="3"/>
        <v>1.228673393745539</v>
      </c>
    </row>
    <row r="30" spans="1:20" x14ac:dyDescent="0.25">
      <c r="A30" s="3">
        <f t="shared" si="4"/>
        <v>4.75</v>
      </c>
      <c r="B30" s="3">
        <f>AVERAGE('5B'!$J185:$J215) + Calibration!$C$11</f>
        <v>398.0551756692509</v>
      </c>
      <c r="C30" s="3">
        <v>465.70748059574862</v>
      </c>
      <c r="D30" s="3">
        <v>561.71492708790663</v>
      </c>
      <c r="E30" s="3">
        <f t="shared" si="0"/>
        <v>0.38313998827290485</v>
      </c>
      <c r="G30" s="3">
        <f>AVERAGE('6B'!$J29:$J59) + Calibration!$C$11</f>
        <v>404.29090584332215</v>
      </c>
      <c r="H30" s="3">
        <v>458.60329703610728</v>
      </c>
      <c r="I30" s="3">
        <v>553.70680311805484</v>
      </c>
      <c r="J30" s="3">
        <f t="shared" si="1"/>
        <v>0.30759113007732347</v>
      </c>
      <c r="L30" s="3">
        <f>AVERAGE('7B'!$J29:$J59) + Calibration!$C$11</f>
        <v>406.00426975373728</v>
      </c>
      <c r="M30" s="3">
        <v>556.88884361701344</v>
      </c>
      <c r="N30" s="3">
        <v>567.88049731676119</v>
      </c>
      <c r="O30" s="3">
        <f t="shared" si="2"/>
        <v>0.85451506675709976</v>
      </c>
      <c r="Q30" s="3">
        <f>AVERAGE('8B'!$J29:$J59) + Calibration!$C$11</f>
        <v>411.79631285896056</v>
      </c>
      <c r="R30" s="3">
        <v>628.24130476433606</v>
      </c>
      <c r="S30" s="3">
        <v>552.14768811023498</v>
      </c>
      <c r="T30" s="3">
        <f t="shared" si="3"/>
        <v>1.2258079270241307</v>
      </c>
    </row>
    <row r="31" spans="1:20" x14ac:dyDescent="0.25">
      <c r="A31" s="3">
        <f t="shared" si="4"/>
        <v>4.833333333333333</v>
      </c>
      <c r="B31" s="3">
        <f>AVERAGE('5B'!$J186:$J216) + Calibration!$C$11</f>
        <v>398.29484403746227</v>
      </c>
      <c r="C31" s="3">
        <v>465.70748059574862</v>
      </c>
      <c r="D31" s="3">
        <v>557.88801874050034</v>
      </c>
      <c r="E31" s="3">
        <f t="shared" si="0"/>
        <v>0.38178265778895965</v>
      </c>
      <c r="G31" s="3">
        <f>AVERAGE('6B'!$J30:$J60) + Calibration!$C$11</f>
        <v>404.1354062988832</v>
      </c>
      <c r="H31" s="3">
        <v>457.74456844600968</v>
      </c>
      <c r="I31" s="3">
        <v>560.22668770880307</v>
      </c>
      <c r="J31" s="3">
        <f t="shared" si="1"/>
        <v>0.30360848427390924</v>
      </c>
      <c r="L31" s="3">
        <f>AVERAGE('7B'!$J30:$J60) + Calibration!$C$11</f>
        <v>405.64904419143136</v>
      </c>
      <c r="M31" s="3">
        <v>557.74741607463989</v>
      </c>
      <c r="N31" s="3">
        <v>570.1482835694934</v>
      </c>
      <c r="O31" s="3">
        <f t="shared" si="2"/>
        <v>0.86138925322610227</v>
      </c>
      <c r="Q31" s="3">
        <f>AVERAGE('8B'!$J30:$J60) + Calibration!$C$11</f>
        <v>412.24426978474764</v>
      </c>
      <c r="R31" s="3">
        <v>620.5908917551576</v>
      </c>
      <c r="S31" s="3">
        <v>548.74598392714699</v>
      </c>
      <c r="T31" s="3">
        <f t="shared" si="3"/>
        <v>1.179943867177486</v>
      </c>
    </row>
    <row r="32" spans="1:20" x14ac:dyDescent="0.25">
      <c r="A32" s="3">
        <f t="shared" si="4"/>
        <v>4.9166666666666661</v>
      </c>
      <c r="B32" s="3">
        <f>AVERAGE('5B'!$J187:$J217) + Calibration!$C$11</f>
        <v>398.99673832882286</v>
      </c>
      <c r="C32" s="3">
        <v>463.59961417200111</v>
      </c>
      <c r="D32" s="3">
        <v>556.75415041812403</v>
      </c>
      <c r="E32" s="3">
        <f t="shared" si="0"/>
        <v>0.36586994515328808</v>
      </c>
      <c r="G32" s="3">
        <f>AVERAGE('6B'!$J31:$J61) + Calibration!$C$11</f>
        <v>404.51345911841673</v>
      </c>
      <c r="H32" s="3">
        <v>460.24284411330996</v>
      </c>
      <c r="I32" s="3">
        <v>559.80149063133899</v>
      </c>
      <c r="J32" s="3">
        <f t="shared" si="1"/>
        <v>0.31561608930542856</v>
      </c>
      <c r="L32" s="3">
        <f>AVERAGE('7B'!$J31:$J61) + Calibration!$C$11</f>
        <v>405.34089690476543</v>
      </c>
      <c r="M32" s="3">
        <v>562.82179944599716</v>
      </c>
      <c r="N32" s="3">
        <v>564.7622673011216</v>
      </c>
      <c r="O32" s="3">
        <f t="shared" si="2"/>
        <v>0.89187251222864694</v>
      </c>
      <c r="Q32" s="3">
        <f>AVERAGE('8B'!$J31:$J61) + Calibration!$C$11</f>
        <v>412.09732850017417</v>
      </c>
      <c r="R32" s="3">
        <v>623.55725257029621</v>
      </c>
      <c r="S32" s="3">
        <v>551.36813414975222</v>
      </c>
      <c r="T32" s="3">
        <f t="shared" si="3"/>
        <v>1.1975756467786345</v>
      </c>
    </row>
    <row r="33" spans="1:20" x14ac:dyDescent="0.25">
      <c r="A33" s="3">
        <f t="shared" si="4"/>
        <v>4.9999999999999991</v>
      </c>
      <c r="B33" s="3">
        <f>AVERAGE('5B'!$J188:$J218) + Calibration!$C$11</f>
        <v>399.36765522306104</v>
      </c>
      <c r="C33" s="3">
        <v>460.71116345985456</v>
      </c>
      <c r="D33" s="3">
        <v>554.06111747994839</v>
      </c>
      <c r="E33" s="3">
        <f t="shared" si="0"/>
        <v>0.34741094264266986</v>
      </c>
      <c r="G33" s="3">
        <f>AVERAGE('6B'!$J32:$J62) + Calibration!$C$11</f>
        <v>404.5291518769634</v>
      </c>
      <c r="H33" s="3">
        <v>458.60329703610728</v>
      </c>
      <c r="I33" s="3">
        <v>558.66757978783744</v>
      </c>
      <c r="J33" s="3">
        <f t="shared" si="1"/>
        <v>0.30624185479934812</v>
      </c>
      <c r="L33" s="3">
        <f>AVERAGE('7B'!$J32:$J62) + Calibration!$C$11</f>
        <v>405.01705828616736</v>
      </c>
      <c r="M33" s="3">
        <v>558.60614466473749</v>
      </c>
      <c r="N33" s="3">
        <v>571.70739857731326</v>
      </c>
      <c r="O33" s="3">
        <f t="shared" si="2"/>
        <v>0.86983171996676445</v>
      </c>
      <c r="Q33" s="3">
        <f>AVERAGE('8B'!$J32:$J62) + Calibration!$C$11</f>
        <v>412.36695862429434</v>
      </c>
      <c r="R33" s="3">
        <v>625.66511899404372</v>
      </c>
      <c r="S33" s="3">
        <v>564.4079104181028</v>
      </c>
      <c r="T33" s="3">
        <f t="shared" si="3"/>
        <v>1.2079862578442477</v>
      </c>
    </row>
    <row r="34" spans="1:20" x14ac:dyDescent="0.25">
      <c r="A34" s="3">
        <f t="shared" si="4"/>
        <v>5.0833333333333321</v>
      </c>
      <c r="B34" s="3">
        <f>AVERAGE('5B'!$J189:$J219) + Calibration!$C$11</f>
        <v>400.21506275796736</v>
      </c>
      <c r="C34" s="3">
        <v>460.71116345985456</v>
      </c>
      <c r="D34" s="3">
        <v>564.4079104181028</v>
      </c>
      <c r="E34" s="3">
        <f t="shared" si="0"/>
        <v>0.34261176080638017</v>
      </c>
      <c r="G34" s="3">
        <f>AVERAGE('6B'!$J33:$J63) + Calibration!$C$11</f>
        <v>404.71318513628364</v>
      </c>
      <c r="H34" s="3">
        <v>458.13497768956199</v>
      </c>
      <c r="I34" s="3">
        <v>560.22668770880307</v>
      </c>
      <c r="J34" s="3">
        <f t="shared" si="1"/>
        <v>0.30254734106426295</v>
      </c>
      <c r="L34" s="3">
        <f>AVERAGE('7B'!$J33:$J63) + Calibration!$C$11</f>
        <v>405.43363112147534</v>
      </c>
      <c r="M34" s="3">
        <v>554.39064601594851</v>
      </c>
      <c r="N34" s="3">
        <v>560.93536604056965</v>
      </c>
      <c r="O34" s="3">
        <f t="shared" si="2"/>
        <v>0.84359858842713153</v>
      </c>
      <c r="Q34" s="3">
        <f>AVERAGE('8B'!$J33:$J63) + Calibration!$C$11</f>
        <v>412.09732850017417</v>
      </c>
      <c r="R34" s="3">
        <v>620.20048251160438</v>
      </c>
      <c r="S34" s="3">
        <v>563.62839897874517</v>
      </c>
      <c r="T34" s="3">
        <f t="shared" si="3"/>
        <v>1.1785650182077476</v>
      </c>
    </row>
    <row r="35" spans="1:20" x14ac:dyDescent="0.25">
      <c r="A35" s="3">
        <f t="shared" si="4"/>
        <v>5.1666666666666652</v>
      </c>
      <c r="B35" s="3">
        <f>AVERAGE('5B'!$J190:$J220) + Calibration!$C$11</f>
        <v>400.79284016875351</v>
      </c>
      <c r="C35" s="3">
        <v>460.24284411330996</v>
      </c>
      <c r="D35" s="3">
        <v>563.27403500887226</v>
      </c>
      <c r="E35" s="3">
        <f t="shared" si="0"/>
        <v>0.33668732852323047</v>
      </c>
      <c r="G35" s="3">
        <f>AVERAGE('6B'!$J34:$J64) + Calibration!$C$11</f>
        <v>404.80591649976481</v>
      </c>
      <c r="H35" s="3">
        <v>458.60329703610728</v>
      </c>
      <c r="I35" s="3">
        <v>562.84883793140818</v>
      </c>
      <c r="J35" s="3">
        <f t="shared" si="1"/>
        <v>0.30467443452520232</v>
      </c>
      <c r="L35" s="3">
        <f>AVERAGE('7B'!$J34:$J64) + Calibration!$C$11</f>
        <v>404.53201081224785</v>
      </c>
      <c r="M35" s="3">
        <v>552.282779592201</v>
      </c>
      <c r="N35" s="3">
        <v>569.01437272599185</v>
      </c>
      <c r="O35" s="3">
        <f t="shared" si="2"/>
        <v>0.83676717118756294</v>
      </c>
      <c r="Q35" s="3">
        <f>AVERAGE('8B'!$J34:$J64) + Calibration!$C$11</f>
        <v>411.80344593102734</v>
      </c>
      <c r="R35" s="3">
        <v>616.37515890766213</v>
      </c>
      <c r="S35" s="3">
        <v>555.97458937078693</v>
      </c>
      <c r="T35" s="3">
        <f t="shared" si="3"/>
        <v>1.1585651633893788</v>
      </c>
    </row>
    <row r="36" spans="1:20" x14ac:dyDescent="0.25">
      <c r="A36" s="3">
        <f t="shared" si="4"/>
        <v>5.2499999999999982</v>
      </c>
      <c r="B36" s="3">
        <f>AVERAGE('5B'!$J191:$J221) + Calibration!$C$11</f>
        <v>401.0153934438481</v>
      </c>
      <c r="C36" s="3">
        <v>458.13497768956199</v>
      </c>
      <c r="D36" s="3">
        <v>561.71492708790663</v>
      </c>
      <c r="E36" s="3">
        <f t="shared" si="0"/>
        <v>0.32348930109377977</v>
      </c>
      <c r="G36" s="3">
        <f>AVERAGE('6B'!$J35:$J65) + Calibration!$C$11</f>
        <v>405.19966065123077</v>
      </c>
      <c r="H36" s="3">
        <v>460.24284411330996</v>
      </c>
      <c r="I36" s="3">
        <v>555.97458937078693</v>
      </c>
      <c r="J36" s="3">
        <f t="shared" si="1"/>
        <v>0.31172987659588575</v>
      </c>
      <c r="L36" s="3">
        <f>AVERAGE('7B'!$J35:$J65) + Calibration!$C$11</f>
        <v>404.10117468603528</v>
      </c>
      <c r="M36" s="3">
        <v>551.81446024565616</v>
      </c>
      <c r="N36" s="3">
        <v>559.4471337483202</v>
      </c>
      <c r="O36" s="3">
        <f t="shared" si="2"/>
        <v>0.83655488986744919</v>
      </c>
      <c r="Q36" s="3">
        <f>AVERAGE('8B'!$J35:$J65) + Calibration!$C$11</f>
        <v>411.17002770489233</v>
      </c>
      <c r="R36" s="3">
        <v>610.52019124790627</v>
      </c>
      <c r="S36" s="3">
        <v>558.66757978783744</v>
      </c>
      <c r="T36" s="3">
        <f t="shared" si="3"/>
        <v>1.1289936005145076</v>
      </c>
    </row>
    <row r="37" spans="1:20" x14ac:dyDescent="0.25">
      <c r="A37" s="3">
        <f t="shared" si="4"/>
        <v>5.3333333333333313</v>
      </c>
      <c r="B37" s="3">
        <f>AVERAGE('5B'!$J192:$J222) + Calibration!$C$11</f>
        <v>401.57890613711527</v>
      </c>
      <c r="C37" s="3">
        <v>456.02711126581471</v>
      </c>
      <c r="D37" s="3">
        <v>560.58105167867598</v>
      </c>
      <c r="E37" s="3">
        <f t="shared" si="0"/>
        <v>0.30836029455545977</v>
      </c>
      <c r="G37" s="3">
        <f>AVERAGE('6B'!$J36:$J66) + Calibration!$C$11</f>
        <v>405.45359516357553</v>
      </c>
      <c r="H37" s="3">
        <v>461.10157270340756</v>
      </c>
      <c r="I37" s="3">
        <v>557.88801874050034</v>
      </c>
      <c r="J37" s="3">
        <f t="shared" si="1"/>
        <v>0.3151550488218654</v>
      </c>
      <c r="L37" s="3">
        <f>AVERAGE('7B'!$J36:$J66) + Calibration!$C$11</f>
        <v>403.95423340146175</v>
      </c>
      <c r="M37" s="3">
        <v>557.74741607463989</v>
      </c>
      <c r="N37" s="3">
        <v>560.58105167867598</v>
      </c>
      <c r="O37" s="3">
        <f t="shared" si="2"/>
        <v>0.87098759266034997</v>
      </c>
      <c r="Q37" s="3">
        <f>AVERAGE('8B'!$J36:$J66) + Calibration!$C$11</f>
        <v>411.25562599630678</v>
      </c>
      <c r="R37" s="3">
        <v>608.33433665493089</v>
      </c>
      <c r="S37" s="3">
        <v>565.18746437858567</v>
      </c>
      <c r="T37" s="3">
        <f t="shared" si="3"/>
        <v>1.1161295239330353</v>
      </c>
    </row>
    <row r="38" spans="1:20" x14ac:dyDescent="0.25">
      <c r="A38" s="3">
        <f t="shared" si="4"/>
        <v>5.4166666666666643</v>
      </c>
      <c r="B38" s="3">
        <f>AVERAGE('5B'!$J193:$J223) + Calibration!$C$11</f>
        <v>402.75015799707745</v>
      </c>
      <c r="C38" s="3">
        <v>458.60329703610728</v>
      </c>
      <c r="D38" s="3">
        <v>555.97458937078693</v>
      </c>
      <c r="E38" s="3">
        <f t="shared" si="0"/>
        <v>0.31631695416244615</v>
      </c>
      <c r="G38" s="3">
        <f>AVERAGE('6B'!$J37:$J67) + Calibration!$C$11</f>
        <v>406.03280061538936</v>
      </c>
      <c r="H38" s="3">
        <v>466.17579994229368</v>
      </c>
      <c r="I38" s="3">
        <v>567.45530023929723</v>
      </c>
      <c r="J38" s="3">
        <f t="shared" si="1"/>
        <v>0.34061201731180041</v>
      </c>
      <c r="L38" s="3">
        <f>AVERAGE('7B'!$J37:$J67) + Calibration!$C$11</f>
        <v>403.7388160516627</v>
      </c>
      <c r="M38" s="3">
        <v>556.88884361701344</v>
      </c>
      <c r="N38" s="3">
        <v>567.10094335627844</v>
      </c>
      <c r="O38" s="3">
        <f t="shared" si="2"/>
        <v>0.86734516775349169</v>
      </c>
      <c r="Q38" s="3">
        <f>AVERAGE('8B'!$J37:$J67) + Calibration!$C$11</f>
        <v>411.33266174801253</v>
      </c>
      <c r="R38" s="3">
        <v>608.80273406771153</v>
      </c>
      <c r="S38" s="3">
        <v>567.10094335627844</v>
      </c>
      <c r="T38" s="3">
        <f t="shared" si="3"/>
        <v>1.1183459495581136</v>
      </c>
    </row>
    <row r="39" spans="1:20" x14ac:dyDescent="0.25">
      <c r="A39" s="3">
        <f t="shared" si="4"/>
        <v>5.4999999999999973</v>
      </c>
      <c r="B39" s="3">
        <f>AVERAGE('5B'!$J194:$J224) + Calibration!$C$11</f>
        <v>402.84288936055856</v>
      </c>
      <c r="C39" s="3">
        <v>457.74456844600968</v>
      </c>
      <c r="D39" s="3">
        <v>555.62023248776825</v>
      </c>
      <c r="E39" s="3">
        <f t="shared" si="0"/>
        <v>0.3109284850503834</v>
      </c>
      <c r="G39" s="3">
        <f>AVERAGE('6B'!$J38:$J68) + Calibration!$C$11</f>
        <v>405.8630335002025</v>
      </c>
      <c r="H39" s="3">
        <v>465.31707135219631</v>
      </c>
      <c r="I39" s="3">
        <v>569.01437272599185</v>
      </c>
      <c r="J39" s="3">
        <f t="shared" si="1"/>
        <v>0.3367101740308584</v>
      </c>
      <c r="L39" s="3">
        <f>AVERAGE('7B'!$J38:$J68) + Calibration!$C$11</f>
        <v>403.31511014428781</v>
      </c>
      <c r="M39" s="3">
        <v>560.24561367570482</v>
      </c>
      <c r="N39" s="3">
        <v>556.39978644825112</v>
      </c>
      <c r="O39" s="3">
        <f t="shared" si="2"/>
        <v>0.88875539936168779</v>
      </c>
      <c r="Q39" s="3">
        <f>AVERAGE('8B'!$J38:$J68) + Calibration!$C$11</f>
        <v>411.28558347237242</v>
      </c>
      <c r="R39" s="3">
        <v>613.01838884897074</v>
      </c>
      <c r="S39" s="3">
        <v>573.19563086956259</v>
      </c>
      <c r="T39" s="3">
        <f t="shared" si="3"/>
        <v>1.1424873811797764</v>
      </c>
    </row>
    <row r="40" spans="1:20" x14ac:dyDescent="0.25">
      <c r="A40" s="3">
        <f t="shared" si="4"/>
        <v>5.5833333333333304</v>
      </c>
      <c r="B40" s="3">
        <f>AVERAGE('5B'!$J195:$J225) + Calibration!$C$11</f>
        <v>402.72020052101186</v>
      </c>
      <c r="C40" s="3">
        <v>460.71116345985456</v>
      </c>
      <c r="D40" s="3">
        <v>558.66757978783744</v>
      </c>
      <c r="E40" s="3">
        <f t="shared" si="0"/>
        <v>0.32842424045215579</v>
      </c>
      <c r="G40" s="3">
        <f>AVERAGE('6B'!$J39:$J69) + Calibration!$C$11</f>
        <v>405.60766809360121</v>
      </c>
      <c r="H40" s="3">
        <v>465.70748059574862</v>
      </c>
      <c r="I40" s="3">
        <v>567.88049731676119</v>
      </c>
      <c r="J40" s="3">
        <f t="shared" si="1"/>
        <v>0.34036743437336425</v>
      </c>
      <c r="L40" s="3">
        <f>AVERAGE('7B'!$J39:$J69) + Calibration!$C$11</f>
        <v>401.98122566781996</v>
      </c>
      <c r="M40" s="3">
        <v>570.78447739702938</v>
      </c>
      <c r="N40" s="3">
        <v>559.02193667085623</v>
      </c>
      <c r="O40" s="3">
        <f t="shared" si="2"/>
        <v>0.95599515727106887</v>
      </c>
      <c r="Q40" s="3">
        <f>AVERAGE('8B'!$J39:$J69) + Calibration!$C$11</f>
        <v>411.38544648130585</v>
      </c>
      <c r="R40" s="3">
        <v>615.98498386281585</v>
      </c>
      <c r="S40" s="3">
        <v>569.01437272599185</v>
      </c>
      <c r="T40" s="3">
        <f t="shared" si="3"/>
        <v>1.1587227432703477</v>
      </c>
    </row>
    <row r="41" spans="1:20" x14ac:dyDescent="0.25">
      <c r="A41" s="3">
        <f t="shared" si="4"/>
        <v>5.6666666666666634</v>
      </c>
      <c r="B41" s="3">
        <f>AVERAGE('5B'!$J196:$J226) + Calibration!$C$11</f>
        <v>403.57616631578384</v>
      </c>
      <c r="C41" s="3">
        <v>463.59961417200111</v>
      </c>
      <c r="D41" s="3">
        <v>553.28156351946564</v>
      </c>
      <c r="E41" s="3">
        <f t="shared" si="0"/>
        <v>0.33993495318032985</v>
      </c>
      <c r="G41" s="3">
        <f>AVERAGE('6B'!$J40:$J70) + Calibration!$C$11</f>
        <v>405.56915235767008</v>
      </c>
      <c r="H41" s="3">
        <v>465.31707135219631</v>
      </c>
      <c r="I41" s="3">
        <v>563.27403500887226</v>
      </c>
      <c r="J41" s="3">
        <f t="shared" si="1"/>
        <v>0.3383745314777456</v>
      </c>
      <c r="L41" s="3">
        <f>AVERAGE('7B'!$J40:$J70) + Calibration!$C$11</f>
        <v>402.38210431796699</v>
      </c>
      <c r="M41" s="3">
        <v>570.00389310863079</v>
      </c>
      <c r="N41" s="3">
        <v>562.84883793140818</v>
      </c>
      <c r="O41" s="3">
        <f t="shared" si="2"/>
        <v>0.94930409631001156</v>
      </c>
      <c r="Q41" s="3">
        <f>AVERAGE('8B'!$J40:$J70) + Calibration!$C$11</f>
        <v>410.31405763027715</v>
      </c>
      <c r="R41" s="3">
        <v>617.62429674131204</v>
      </c>
      <c r="S41" s="3">
        <v>563.62839897874517</v>
      </c>
      <c r="T41" s="3">
        <f t="shared" si="3"/>
        <v>1.1740744482860141</v>
      </c>
    </row>
    <row r="42" spans="1:20" x14ac:dyDescent="0.25">
      <c r="A42" s="3">
        <f t="shared" si="4"/>
        <v>5.7499999999999964</v>
      </c>
      <c r="B42" s="3">
        <f>AVERAGE('5B'!$J197:$J227) + Calibration!$C$11</f>
        <v>403.97704496593087</v>
      </c>
      <c r="C42" s="3">
        <v>463.59961417200111</v>
      </c>
      <c r="D42" s="3">
        <v>548.74598392714699</v>
      </c>
      <c r="E42" s="3">
        <f t="shared" si="0"/>
        <v>0.33766462933130403</v>
      </c>
      <c r="G42" s="3">
        <f>AVERAGE('6B'!$J41:$J71) + Calibration!$C$11</f>
        <v>405.34517532139091</v>
      </c>
      <c r="H42" s="3">
        <v>464.92666210864377</v>
      </c>
      <c r="I42" s="3">
        <v>565.54182834845869</v>
      </c>
      <c r="J42" s="3">
        <f t="shared" si="1"/>
        <v>0.33743196442090645</v>
      </c>
      <c r="L42" s="3">
        <f>AVERAGE('7B'!$J41:$J71) + Calibration!$C$11</f>
        <v>403.1752990785522</v>
      </c>
      <c r="M42" s="3">
        <v>570.78447739702938</v>
      </c>
      <c r="N42" s="3">
        <v>562.49448104838939</v>
      </c>
      <c r="O42" s="3">
        <f t="shared" si="2"/>
        <v>0.94923267854869575</v>
      </c>
      <c r="Q42" s="3">
        <f>AVERAGE('8B'!$J41:$J71) + Calibration!$C$11</f>
        <v>410.39109623521165</v>
      </c>
      <c r="R42" s="3">
        <v>618.95134467795447</v>
      </c>
      <c r="S42" s="3">
        <v>556.75415041812403</v>
      </c>
      <c r="T42" s="3">
        <f t="shared" si="3"/>
        <v>1.18115371278723</v>
      </c>
    </row>
    <row r="43" spans="1:20" x14ac:dyDescent="0.25">
      <c r="A43" s="3">
        <f t="shared" si="4"/>
        <v>5.8333333333333295</v>
      </c>
      <c r="B43" s="3">
        <f>AVERAGE('5B'!$J198:$J228) + Calibration!$C$11</f>
        <v>404.23241179914669</v>
      </c>
      <c r="C43" s="3">
        <v>466.56620918584622</v>
      </c>
      <c r="D43" s="3">
        <v>561.36056311803372</v>
      </c>
      <c r="E43" s="3">
        <f t="shared" si="0"/>
        <v>0.35301931583400459</v>
      </c>
      <c r="G43" s="3">
        <f>AVERAGE('6B'!$J42:$J72) + Calibration!$C$11</f>
        <v>405.33804224932425</v>
      </c>
      <c r="H43" s="3">
        <v>463.2092049284488</v>
      </c>
      <c r="I43" s="3">
        <v>565.18746437858567</v>
      </c>
      <c r="J43" s="3">
        <f t="shared" si="1"/>
        <v>0.32774576733651883</v>
      </c>
      <c r="L43" s="3">
        <f>AVERAGE('7B'!$J42:$J72) + Calibration!$C$11</f>
        <v>402.727342152765</v>
      </c>
      <c r="M43" s="3">
        <v>567.89602668488328</v>
      </c>
      <c r="N43" s="3">
        <v>569.79392668647461</v>
      </c>
      <c r="O43" s="3">
        <f t="shared" si="2"/>
        <v>0.93541126090887483</v>
      </c>
      <c r="Q43" s="3">
        <f>AVERAGE('8B'!$J42:$J72) + Calibration!$C$11</f>
        <v>410.31406048350595</v>
      </c>
      <c r="R43" s="3">
        <v>626.13343834058855</v>
      </c>
      <c r="S43" s="3">
        <v>554.06111747994839</v>
      </c>
      <c r="T43" s="3">
        <f t="shared" si="3"/>
        <v>1.2222648436157126</v>
      </c>
    </row>
    <row r="44" spans="1:20" x14ac:dyDescent="0.25">
      <c r="A44" s="3">
        <f t="shared" si="4"/>
        <v>5.9166666666666625</v>
      </c>
      <c r="B44" s="3">
        <f>AVERAGE('5B'!$J199:$J229) + Calibration!$C$11</f>
        <v>403.91713144041415</v>
      </c>
      <c r="C44" s="3">
        <v>463.2092049284488</v>
      </c>
      <c r="D44" s="3">
        <v>557.88801874050034</v>
      </c>
      <c r="E44" s="3">
        <f t="shared" si="0"/>
        <v>0.33579291002077977</v>
      </c>
      <c r="G44" s="3">
        <f>AVERAGE('6B'!$J43:$J73) + Calibration!$C$11</f>
        <v>405.03702660811058</v>
      </c>
      <c r="H44" s="3">
        <v>464.06793351854617</v>
      </c>
      <c r="I44" s="3">
        <v>560.58105167867598</v>
      </c>
      <c r="J44" s="3">
        <f t="shared" si="1"/>
        <v>0.33431382723731373</v>
      </c>
      <c r="L44" s="3">
        <f>AVERAGE('7B'!$J43:$J73) + Calibration!$C$11</f>
        <v>402.95132204227298</v>
      </c>
      <c r="M44" s="3">
        <v>559.38688508560722</v>
      </c>
      <c r="N44" s="3">
        <v>556.39978644825112</v>
      </c>
      <c r="O44" s="3">
        <f t="shared" si="2"/>
        <v>0.88595236858534032</v>
      </c>
      <c r="Q44" s="3">
        <f>AVERAGE('8B'!$J43:$J73) + Calibration!$C$11</f>
        <v>410.14429194170469</v>
      </c>
      <c r="R44" s="3">
        <v>629.02188905273465</v>
      </c>
      <c r="S44" s="3">
        <v>557.53366185748166</v>
      </c>
      <c r="T44" s="3">
        <f t="shared" si="3"/>
        <v>1.2395846687179972</v>
      </c>
    </row>
    <row r="45" spans="1:20" x14ac:dyDescent="0.25">
      <c r="A45" s="3">
        <f t="shared" si="4"/>
        <v>5.9999999999999956</v>
      </c>
      <c r="B45" s="3">
        <f>AVERAGE('5B'!$J200:$J230) + Calibration!$C$11</f>
        <v>404.39504869549575</v>
      </c>
      <c r="C45" s="3">
        <v>463.2092049284488</v>
      </c>
      <c r="D45" s="3">
        <v>554.06111747994839</v>
      </c>
      <c r="E45" s="3">
        <f t="shared" si="0"/>
        <v>0.33308628809996976</v>
      </c>
      <c r="G45" s="3">
        <f>AVERAGE('6B'!$J44:$J74) + Calibration!$C$11</f>
        <v>404.76026055869494</v>
      </c>
      <c r="H45" s="3">
        <v>460.71116345985456</v>
      </c>
      <c r="I45" s="3">
        <v>558.31321581796453</v>
      </c>
      <c r="J45" s="3">
        <f t="shared" si="1"/>
        <v>0.31687062702001723</v>
      </c>
      <c r="L45" s="3">
        <f>AVERAGE('7B'!$J44:$J74) + Calibration!$C$11</f>
        <v>402.89710926795192</v>
      </c>
      <c r="M45" s="3">
        <v>570.39430235218356</v>
      </c>
      <c r="N45" s="3">
        <v>558.31321581796453</v>
      </c>
      <c r="O45" s="3">
        <f t="shared" si="2"/>
        <v>0.94859846480856991</v>
      </c>
      <c r="Q45" s="3">
        <f>AVERAGE('8B'!$J44:$J74) + Calibration!$C$11</f>
        <v>410.01304341567788</v>
      </c>
      <c r="R45" s="3">
        <v>635.81380767052246</v>
      </c>
      <c r="S45" s="3">
        <v>558.31321581796453</v>
      </c>
      <c r="T45" s="3">
        <f t="shared" si="3"/>
        <v>1.2787931211302899</v>
      </c>
    </row>
    <row r="46" spans="1:20" x14ac:dyDescent="0.25">
      <c r="A46" s="3">
        <f t="shared" si="4"/>
        <v>6.0833333333333286</v>
      </c>
      <c r="B46" s="3">
        <f>AVERAGE('5B'!$J201:$J231) + Calibration!$C$11</f>
        <v>404.43356728465574</v>
      </c>
      <c r="C46" s="3">
        <v>462.81902988360252</v>
      </c>
      <c r="D46" s="3">
        <v>554.06111747994839</v>
      </c>
      <c r="E46" s="3">
        <f t="shared" si="0"/>
        <v>0.33065843772466796</v>
      </c>
      <c r="G46" s="3">
        <f>AVERAGE('6B'!$J45:$J75) + Calibration!$C$11</f>
        <v>404.69178306685484</v>
      </c>
      <c r="H46" s="3">
        <v>460.71116345985456</v>
      </c>
      <c r="I46" s="3">
        <v>560.93536604056965</v>
      </c>
      <c r="J46" s="3">
        <f t="shared" si="1"/>
        <v>0.31725844034654144</v>
      </c>
      <c r="L46" s="3">
        <f>AVERAGE('7B'!$J45:$J75) + Calibration!$C$11</f>
        <v>402.85859353202073</v>
      </c>
      <c r="M46" s="3">
        <v>577.96657105966347</v>
      </c>
      <c r="N46" s="3">
        <v>573.19563086956259</v>
      </c>
      <c r="O46" s="3">
        <f t="shared" si="2"/>
        <v>0.99170114794056774</v>
      </c>
      <c r="Q46" s="3">
        <f>AVERAGE('8B'!$J45:$J75) + Calibration!$C$11</f>
        <v>409.61216476553079</v>
      </c>
      <c r="R46" s="3">
        <v>641.27836608672601</v>
      </c>
      <c r="S46" s="3">
        <v>562.14012416537071</v>
      </c>
      <c r="T46" s="3">
        <f t="shared" si="3"/>
        <v>1.3120112574710789</v>
      </c>
    </row>
    <row r="47" spans="1:20" x14ac:dyDescent="0.25">
      <c r="A47" s="3">
        <f t="shared" si="4"/>
        <v>6.1666666666666616</v>
      </c>
      <c r="B47" s="3">
        <f>AVERAGE('5B'!$J202:$J232) + Calibration!$C$11</f>
        <v>403.49342695965379</v>
      </c>
      <c r="C47" s="3">
        <v>458.60329703610728</v>
      </c>
      <c r="D47" s="3">
        <v>563.62839897874517</v>
      </c>
      <c r="E47" s="3">
        <f t="shared" si="0"/>
        <v>0.31210754752191094</v>
      </c>
      <c r="G47" s="3">
        <f>AVERAGE('6B'!$J46:$J76) + Calibration!$C$11</f>
        <v>404.19104140777438</v>
      </c>
      <c r="H47" s="3">
        <v>461.10157270340756</v>
      </c>
      <c r="I47" s="3">
        <v>562.49448104838939</v>
      </c>
      <c r="J47" s="3">
        <f t="shared" si="1"/>
        <v>0.32230535702965118</v>
      </c>
      <c r="L47" s="3">
        <f>AVERAGE('7B'!$J46:$J76) + Calibration!$C$11</f>
        <v>402.61892373719485</v>
      </c>
      <c r="M47" s="3">
        <v>577.57639601481765</v>
      </c>
      <c r="N47" s="3">
        <v>574.32954879991837</v>
      </c>
      <c r="O47" s="3">
        <f t="shared" si="2"/>
        <v>0.9908487811248281</v>
      </c>
      <c r="Q47" s="3">
        <f>AVERAGE('8B'!$J46:$J76) + Calibration!$C$11</f>
        <v>409.25693920322482</v>
      </c>
      <c r="R47" s="3">
        <v>641.27836608672601</v>
      </c>
      <c r="S47" s="3">
        <v>551.36813414975222</v>
      </c>
      <c r="T47" s="3">
        <f t="shared" si="3"/>
        <v>1.3140230310229781</v>
      </c>
    </row>
    <row r="48" spans="1:20" x14ac:dyDescent="0.25">
      <c r="A48" s="3">
        <f t="shared" si="4"/>
        <v>6.2499999999999947</v>
      </c>
      <c r="B48" s="3">
        <f>AVERAGE('5B'!$J203:$J233) + Calibration!$C$11</f>
        <v>403.77874984232074</v>
      </c>
      <c r="C48" s="3">
        <v>453.06075045067587</v>
      </c>
      <c r="D48" s="3">
        <v>552.92724207071774</v>
      </c>
      <c r="E48" s="3">
        <f t="shared" si="0"/>
        <v>0.2791021703645592</v>
      </c>
      <c r="G48" s="3">
        <f>AVERAGE('6B'!$J47:$J77) + Calibration!$C$11</f>
        <v>403.62039849566941</v>
      </c>
      <c r="H48" s="3">
        <v>461.10157270340756</v>
      </c>
      <c r="I48" s="3">
        <v>559.80149063133899</v>
      </c>
      <c r="J48" s="3">
        <f t="shared" si="1"/>
        <v>0.3255371185917954</v>
      </c>
      <c r="L48" s="3">
        <f>AVERAGE('7B'!$J47:$J77) + Calibration!$C$11</f>
        <v>403.19670114798112</v>
      </c>
      <c r="M48" s="3">
        <v>575.46852959107014</v>
      </c>
      <c r="N48" s="3">
        <v>562.84883793140818</v>
      </c>
      <c r="O48" s="3">
        <f t="shared" si="2"/>
        <v>0.97563898822292439</v>
      </c>
      <c r="Q48" s="3">
        <f>AVERAGE('8B'!$J47:$J77) + Calibration!$C$11</f>
        <v>409.34253749463943</v>
      </c>
      <c r="R48" s="3">
        <v>645.96241828076586</v>
      </c>
      <c r="S48" s="3">
        <v>557.88801874050034</v>
      </c>
      <c r="T48" s="3">
        <f t="shared" si="3"/>
        <v>1.3400657737830295</v>
      </c>
    </row>
    <row r="49" spans="1:20" x14ac:dyDescent="0.25">
      <c r="A49" s="3">
        <f t="shared" si="4"/>
        <v>6.3333333333333277</v>
      </c>
      <c r="B49" s="3">
        <f>AVERAGE('5B'!$J204:$J234) + Calibration!$C$11</f>
        <v>403.41638978133363</v>
      </c>
      <c r="C49" s="3">
        <v>450.95288402692836</v>
      </c>
      <c r="D49" s="3">
        <v>553.70680311805484</v>
      </c>
      <c r="E49" s="3">
        <f t="shared" si="0"/>
        <v>0.26921672317861473</v>
      </c>
      <c r="G49" s="3">
        <f>AVERAGE('6B'!$J48:$J78) + Calibration!$C$11</f>
        <v>403.13535102174995</v>
      </c>
      <c r="H49" s="3">
        <v>461.10157270340756</v>
      </c>
      <c r="I49" s="3">
        <v>572.06171293920681</v>
      </c>
      <c r="J49" s="3">
        <f t="shared" si="1"/>
        <v>0.32828412157522979</v>
      </c>
      <c r="L49" s="3">
        <f>AVERAGE('7B'!$J48:$J78) + Calibration!$C$11</f>
        <v>402.97271983185863</v>
      </c>
      <c r="M49" s="3">
        <v>572.50193457722457</v>
      </c>
      <c r="N49" s="3">
        <v>566.67573919196013</v>
      </c>
      <c r="O49" s="3">
        <f t="shared" si="2"/>
        <v>0.96010655394556466</v>
      </c>
      <c r="Q49" s="3">
        <f>AVERAGE('8B'!$J48:$J78) + Calibration!$C$11</f>
        <v>409.38105751041383</v>
      </c>
      <c r="R49" s="3">
        <v>648.46045974935964</v>
      </c>
      <c r="S49" s="3">
        <v>549.87990185750277</v>
      </c>
      <c r="T49" s="3">
        <f t="shared" si="3"/>
        <v>1.3539949521253491</v>
      </c>
    </row>
    <row r="50" spans="1:20" x14ac:dyDescent="0.25">
      <c r="A50" s="3">
        <f t="shared" si="4"/>
        <v>6.4166666666666607</v>
      </c>
      <c r="B50" s="3">
        <f>AVERAGE('5B'!$J205:$J235) + Calibration!$C$11</f>
        <v>402.92991711961537</v>
      </c>
      <c r="C50" s="3">
        <v>450.56255284961139</v>
      </c>
      <c r="D50" s="3">
        <v>557.10846478001758</v>
      </c>
      <c r="E50" s="3">
        <f t="shared" si="0"/>
        <v>0.26976120791192981</v>
      </c>
      <c r="G50" s="3">
        <f>AVERAGE('6B'!$J49:$J79) + Calibration!$C$11</f>
        <v>402.46484082086823</v>
      </c>
      <c r="H50" s="3">
        <v>460.71116345985456</v>
      </c>
      <c r="I50" s="3">
        <v>562.49448104838939</v>
      </c>
      <c r="J50" s="3">
        <f t="shared" si="1"/>
        <v>0.32987043674398503</v>
      </c>
      <c r="L50" s="3">
        <f>AVERAGE('7B'!$J49:$J79) + Calibration!$C$11</f>
        <v>402.87999132160633</v>
      </c>
      <c r="M50" s="3">
        <v>570.00389310863079</v>
      </c>
      <c r="N50" s="3">
        <v>565.18746437858567</v>
      </c>
      <c r="O50" s="3">
        <f t="shared" si="2"/>
        <v>0.94648437832785459</v>
      </c>
      <c r="Q50" s="3">
        <f>AVERAGE('8B'!$J49:$J79) + Calibration!$C$11</f>
        <v>409.25836724425261</v>
      </c>
      <c r="R50" s="3">
        <v>651.42705476320475</v>
      </c>
      <c r="S50" s="3">
        <v>561.71492708790663</v>
      </c>
      <c r="T50" s="3">
        <f t="shared" si="3"/>
        <v>1.3714907156065677</v>
      </c>
    </row>
    <row r="51" spans="1:20" x14ac:dyDescent="0.25">
      <c r="A51" s="3">
        <f t="shared" si="4"/>
        <v>6.4999999999999938</v>
      </c>
      <c r="B51" s="3">
        <f>AVERAGE('5B'!$J206:$J236) + Calibration!$C$11</f>
        <v>402.65315677665728</v>
      </c>
      <c r="C51" s="3">
        <v>453.52914786345627</v>
      </c>
      <c r="D51" s="3">
        <v>552.14768811023498</v>
      </c>
      <c r="E51" s="3">
        <f t="shared" si="0"/>
        <v>0.28812952713949291</v>
      </c>
      <c r="G51" s="3">
        <f>AVERAGE('6B'!$J50:$J80) + Calibration!$C$11</f>
        <v>401.78720182776317</v>
      </c>
      <c r="H51" s="3">
        <v>460.71116345985456</v>
      </c>
      <c r="I51" s="3">
        <v>563.27403500887226</v>
      </c>
      <c r="J51" s="3">
        <f t="shared" si="1"/>
        <v>0.33370815662882292</v>
      </c>
      <c r="L51" s="3">
        <f>AVERAGE('7B'!$J50:$J80) + Calibration!$C$11</f>
        <v>402.70308828112405</v>
      </c>
      <c r="M51" s="3">
        <v>572.1117595323783</v>
      </c>
      <c r="N51" s="3">
        <v>557.53366185748166</v>
      </c>
      <c r="O51" s="3">
        <f t="shared" si="2"/>
        <v>0.95942387161906428</v>
      </c>
      <c r="Q51" s="3">
        <f>AVERAGE('8B'!$J50:$J80) + Calibration!$C$11</f>
        <v>409.21271843625482</v>
      </c>
      <c r="R51" s="3">
        <v>658.99932347068511</v>
      </c>
      <c r="S51" s="3">
        <v>563.62839897874517</v>
      </c>
      <c r="T51" s="3">
        <f t="shared" si="3"/>
        <v>1.4146337959600805</v>
      </c>
    </row>
    <row r="52" spans="1:20" x14ac:dyDescent="0.25">
      <c r="A52" s="3">
        <f t="shared" si="4"/>
        <v>6.5833333333333268</v>
      </c>
      <c r="B52" s="3">
        <f>AVERAGE('5B'!$J207:$J237) + Calibration!$C$11</f>
        <v>402.55329091449511</v>
      </c>
      <c r="C52" s="3">
        <v>461.10157270340756</v>
      </c>
      <c r="D52" s="3">
        <v>554.06111747994839</v>
      </c>
      <c r="E52" s="3">
        <f t="shared" si="0"/>
        <v>0.33158054293012734</v>
      </c>
      <c r="G52" s="3">
        <f>AVERAGE('6B'!$J51:$J81) + Calibration!$C$11</f>
        <v>401.45622728386945</v>
      </c>
      <c r="H52" s="3">
        <v>460.71116345985456</v>
      </c>
      <c r="I52" s="3">
        <v>569.36872960901064</v>
      </c>
      <c r="J52" s="3">
        <f t="shared" si="1"/>
        <v>0.33558258770702259</v>
      </c>
      <c r="L52" s="3">
        <f>AVERAGE('7B'!$J51:$J81) + Calibration!$C$11</f>
        <v>402.61035977087175</v>
      </c>
      <c r="M52" s="3">
        <v>570.78447739702938</v>
      </c>
      <c r="N52" s="3">
        <v>555.97458937078693</v>
      </c>
      <c r="O52" s="3">
        <f t="shared" si="2"/>
        <v>0.95243213849251818</v>
      </c>
      <c r="Q52" s="3">
        <f>AVERAGE('8B'!$J51:$J81) + Calibration!$C$11</f>
        <v>409.15850708854805</v>
      </c>
      <c r="R52" s="3">
        <v>651.81722980805057</v>
      </c>
      <c r="S52" s="3">
        <v>555.97458937078693</v>
      </c>
      <c r="T52" s="3">
        <f t="shared" si="3"/>
        <v>1.3742659659279892</v>
      </c>
    </row>
    <row r="53" spans="1:20" x14ac:dyDescent="0.25">
      <c r="A53" s="3">
        <f t="shared" si="4"/>
        <v>6.6666666666666599</v>
      </c>
      <c r="B53" s="3">
        <f>AVERAGE('5B'!$J208:$J238) + Calibration!$C$11</f>
        <v>402.37638930062712</v>
      </c>
      <c r="C53" s="3">
        <v>463.59961417200111</v>
      </c>
      <c r="D53" s="3">
        <v>548.32078684968303</v>
      </c>
      <c r="E53" s="3">
        <f t="shared" si="0"/>
        <v>0.34672973352102443</v>
      </c>
      <c r="G53" s="3">
        <f>AVERAGE('6B'!$J52:$J82) + Calibration!$C$11</f>
        <v>401.87279869256315</v>
      </c>
      <c r="H53" s="3">
        <v>463.59961417200111</v>
      </c>
      <c r="I53" s="3">
        <v>567.10094335627844</v>
      </c>
      <c r="J53" s="3">
        <f t="shared" si="1"/>
        <v>0.3495817531215038</v>
      </c>
      <c r="L53" s="3">
        <f>AVERAGE('7B'!$J52:$J82) + Calibration!$C$11</f>
        <v>402.33217138688582</v>
      </c>
      <c r="M53" s="3">
        <v>569.14516451853365</v>
      </c>
      <c r="N53" s="3">
        <v>552.92724207071774</v>
      </c>
      <c r="O53" s="3">
        <f t="shared" si="2"/>
        <v>0.9447235877870982</v>
      </c>
      <c r="Q53" s="3">
        <f>AVERAGE('8B'!$J52:$J82) + Calibration!$C$11</f>
        <v>408.58786417644302</v>
      </c>
      <c r="R53" s="3">
        <v>648.07005050580733</v>
      </c>
      <c r="S53" s="3">
        <v>556.75415041812403</v>
      </c>
      <c r="T53" s="3">
        <f t="shared" si="3"/>
        <v>1.3562760671863527</v>
      </c>
    </row>
    <row r="54" spans="1:20" x14ac:dyDescent="0.25">
      <c r="A54" s="3">
        <f t="shared" si="4"/>
        <v>6.7499999999999929</v>
      </c>
      <c r="B54" s="3">
        <f>AVERAGE('5B'!$J209:$J239) + Calibration!$C$11</f>
        <v>402.329313878216</v>
      </c>
      <c r="C54" s="3">
        <v>463.59961417200111</v>
      </c>
      <c r="D54" s="3">
        <v>549.87990185750277</v>
      </c>
      <c r="E54" s="3">
        <f t="shared" si="0"/>
        <v>0.34699633902412058</v>
      </c>
      <c r="G54" s="3">
        <f>AVERAGE('6B'!$J53:$J83) + Calibration!$C$11</f>
        <v>401.73441709446973</v>
      </c>
      <c r="H54" s="3">
        <v>463.2092049284488</v>
      </c>
      <c r="I54" s="3">
        <v>559.80149063133899</v>
      </c>
      <c r="J54" s="3">
        <f t="shared" si="1"/>
        <v>0.34815442748595476</v>
      </c>
      <c r="L54" s="3">
        <f>AVERAGE('7B'!$J53:$J83) + Calibration!$C$11</f>
        <v>402.20948254733912</v>
      </c>
      <c r="M54" s="3">
        <v>573.36066316732217</v>
      </c>
      <c r="N54" s="3">
        <v>552.14768811023498</v>
      </c>
      <c r="O54" s="3">
        <f t="shared" si="2"/>
        <v>0.96929234572095246</v>
      </c>
      <c r="Q54" s="3">
        <f>AVERAGE('8B'!$J53:$J83) + Calibration!$C$11</f>
        <v>408.37244540002951</v>
      </c>
      <c r="R54" s="3">
        <v>648.85086899291196</v>
      </c>
      <c r="S54" s="3">
        <v>560.22668770880307</v>
      </c>
      <c r="T54" s="3">
        <f t="shared" si="3"/>
        <v>1.3619181267418414</v>
      </c>
    </row>
    <row r="55" spans="1:20" x14ac:dyDescent="0.25">
      <c r="A55" s="3">
        <f t="shared" si="4"/>
        <v>6.8333333333333259</v>
      </c>
      <c r="B55" s="3">
        <f>AVERAGE('5B'!$J210:$J240) + Calibration!$C$11</f>
        <v>401.83570671781661</v>
      </c>
      <c r="C55" s="3">
        <v>460.71116345985456</v>
      </c>
      <c r="D55" s="3">
        <v>544.49388558913097</v>
      </c>
      <c r="E55" s="3">
        <f t="shared" si="0"/>
        <v>0.33343345552253478</v>
      </c>
      <c r="G55" s="3">
        <f>AVERAGE('6B'!$J54:$J84) + Calibration!$C$11</f>
        <v>401.34780173522716</v>
      </c>
      <c r="H55" s="3">
        <v>463.59961417200111</v>
      </c>
      <c r="I55" s="3">
        <v>557.53366185748166</v>
      </c>
      <c r="J55" s="3">
        <f t="shared" si="1"/>
        <v>0.35255500478374296</v>
      </c>
      <c r="L55" s="3">
        <f>AVERAGE('7B'!$J54:$J84) + Calibration!$C$11</f>
        <v>402.28651829904481</v>
      </c>
      <c r="M55" s="3">
        <v>580.07435941717563</v>
      </c>
      <c r="N55" s="3">
        <v>555.19503541030417</v>
      </c>
      <c r="O55" s="3">
        <f t="shared" si="2"/>
        <v>1.0068782051856704</v>
      </c>
      <c r="Q55" s="3">
        <f>AVERAGE('8B'!$J54:$J84) + Calibration!$C$11</f>
        <v>408.08712537059131</v>
      </c>
      <c r="R55" s="3">
        <v>648.46045974935964</v>
      </c>
      <c r="S55" s="3">
        <v>557.10846478001758</v>
      </c>
      <c r="T55" s="3">
        <f t="shared" si="3"/>
        <v>1.3613229677105705</v>
      </c>
    </row>
    <row r="56" spans="1:20" x14ac:dyDescent="0.25">
      <c r="A56" s="3">
        <f t="shared" si="4"/>
        <v>6.916666666666659</v>
      </c>
      <c r="B56" s="3">
        <f>AVERAGE('5B'!$J211:$J241) + Calibration!$C$11</f>
        <v>402.14385257786802</v>
      </c>
      <c r="C56" s="3">
        <v>457.74456844600968</v>
      </c>
      <c r="D56" s="3">
        <v>558.66757978783744</v>
      </c>
      <c r="E56" s="3">
        <f t="shared" si="0"/>
        <v>0.314887388520315</v>
      </c>
      <c r="G56" s="3">
        <f>AVERAGE('6B'!$J55:$J85) + Calibration!$C$11</f>
        <v>401.26220772365593</v>
      </c>
      <c r="H56" s="3">
        <v>466.17579994229368</v>
      </c>
      <c r="I56" s="3">
        <v>569.36872960901064</v>
      </c>
      <c r="J56" s="3">
        <f t="shared" si="1"/>
        <v>0.36762964674186061</v>
      </c>
      <c r="L56" s="3">
        <f>AVERAGE('7B'!$J55:$J85) + Calibration!$C$11</f>
        <v>402.16239999185586</v>
      </c>
      <c r="M56" s="3">
        <v>577.57639601481765</v>
      </c>
      <c r="N56" s="3">
        <v>560.58105167867598</v>
      </c>
      <c r="O56" s="3">
        <f t="shared" si="2"/>
        <v>0.99343424369887523</v>
      </c>
      <c r="Q56" s="3">
        <f>AVERAGE('8B'!$J55:$J85) + Calibration!$C$11</f>
        <v>408.18698837952473</v>
      </c>
      <c r="R56" s="3">
        <v>653.92509623179853</v>
      </c>
      <c r="S56" s="3">
        <v>552.57288518769906</v>
      </c>
      <c r="T56" s="3">
        <f t="shared" si="3"/>
        <v>1.3917056612190752</v>
      </c>
    </row>
    <row r="57" spans="1:20" x14ac:dyDescent="0.25">
      <c r="A57" s="3">
        <f t="shared" si="4"/>
        <v>6.999999999999992</v>
      </c>
      <c r="B57" s="3">
        <f>AVERAGE('5B'!$J212:$J242) + Calibration!$C$11</f>
        <v>402.26654284402923</v>
      </c>
      <c r="C57" s="3">
        <v>460.71116345985456</v>
      </c>
      <c r="D57" s="3">
        <v>552.14768811023498</v>
      </c>
      <c r="E57" s="3">
        <f t="shared" si="0"/>
        <v>0.33099347142259916</v>
      </c>
      <c r="G57" s="3">
        <f>AVERAGE('6B'!$J56:$J86) + Calibration!$C$11</f>
        <v>401.88706341008219</v>
      </c>
      <c r="H57" s="3">
        <v>463.2092049284488</v>
      </c>
      <c r="I57" s="3">
        <v>567.45530023929723</v>
      </c>
      <c r="J57" s="3">
        <f t="shared" si="1"/>
        <v>0.34728993502502237</v>
      </c>
      <c r="L57" s="3">
        <f>AVERAGE('7B'!$J56:$J86) + Calibration!$C$11</f>
        <v>402.55471610229404</v>
      </c>
      <c r="M57" s="3">
        <v>570.39430235218356</v>
      </c>
      <c r="N57" s="3">
        <v>565.18746437858567</v>
      </c>
      <c r="O57" s="3">
        <f t="shared" si="2"/>
        <v>0.95053756375896648</v>
      </c>
      <c r="Q57" s="3">
        <f>AVERAGE('8B'!$J56:$J86) + Calibration!$C$11</f>
        <v>408.19412287820586</v>
      </c>
      <c r="R57" s="3">
        <v>649.31918833945724</v>
      </c>
      <c r="S57" s="3">
        <v>553.28156351946564</v>
      </c>
      <c r="T57" s="3">
        <f t="shared" si="3"/>
        <v>1.3655802984613832</v>
      </c>
    </row>
    <row r="58" spans="1:20" x14ac:dyDescent="0.25">
      <c r="A58" s="3">
        <f t="shared" si="4"/>
        <v>7.083333333333325</v>
      </c>
      <c r="B58" s="3">
        <f>AVERAGE('5B'!$J213:$J243) + Calibration!$C$11</f>
        <v>402.03400469465561</v>
      </c>
      <c r="C58" s="3">
        <v>460.24284411330996</v>
      </c>
      <c r="D58" s="3">
        <v>564.4079104181028</v>
      </c>
      <c r="E58" s="3">
        <f t="shared" si="0"/>
        <v>0.32965815542387289</v>
      </c>
      <c r="G58" s="3">
        <f>AVERAGE('6B'!$J57:$J87) + Calibration!$C$11</f>
        <v>402.19664159100466</v>
      </c>
      <c r="H58" s="3">
        <v>463.2092049284488</v>
      </c>
      <c r="I58" s="3">
        <v>557.88801874050034</v>
      </c>
      <c r="J58" s="3">
        <f t="shared" si="1"/>
        <v>0.34553667945247307</v>
      </c>
      <c r="L58" s="3">
        <f>AVERAGE('7B'!$J57:$J87) + Calibration!$C$11</f>
        <v>402.81721315434766</v>
      </c>
      <c r="M58" s="3">
        <v>569.53557376208596</v>
      </c>
      <c r="N58" s="3">
        <v>560.93536604056965</v>
      </c>
      <c r="O58" s="3">
        <f t="shared" si="2"/>
        <v>0.94418764885434014</v>
      </c>
      <c r="Q58" s="3">
        <f>AVERAGE('8B'!$J57:$J87) + Calibration!$C$11</f>
        <v>407.7789795105399</v>
      </c>
      <c r="R58" s="3">
        <v>640.8879568431737</v>
      </c>
      <c r="S58" s="3">
        <v>553.70680311805484</v>
      </c>
      <c r="T58" s="3">
        <f t="shared" si="3"/>
        <v>1.3201822308725557</v>
      </c>
    </row>
    <row r="59" spans="1:20" x14ac:dyDescent="0.25">
      <c r="A59" s="3">
        <f t="shared" si="4"/>
        <v>7.1666666666666581</v>
      </c>
      <c r="B59" s="3">
        <f>AVERAGE('5B'!$J214:$J244) + Calibration!$C$11</f>
        <v>401.67164606028297</v>
      </c>
      <c r="C59" s="3">
        <v>456.49566481106604</v>
      </c>
      <c r="D59" s="3">
        <v>561.71492708790663</v>
      </c>
      <c r="E59" s="3">
        <f t="shared" si="0"/>
        <v>0.31048866589350005</v>
      </c>
      <c r="G59" s="3">
        <f>AVERAGE('6B'!$J58:$J88) + Calibration!$C$11</f>
        <v>402.11960583929891</v>
      </c>
      <c r="H59" s="3">
        <v>460.71116345985456</v>
      </c>
      <c r="I59" s="3">
        <v>566.67573919196013</v>
      </c>
      <c r="J59" s="3">
        <f t="shared" si="1"/>
        <v>0.33182562994743281</v>
      </c>
      <c r="L59" s="3">
        <f>AVERAGE('7B'!$J58:$J88) + Calibration!$C$11</f>
        <v>403.00267445469558</v>
      </c>
      <c r="M59" s="3">
        <v>567.42770733833845</v>
      </c>
      <c r="N59" s="3">
        <v>556.75415041812403</v>
      </c>
      <c r="O59" s="3">
        <f t="shared" si="2"/>
        <v>0.93119968697675892</v>
      </c>
      <c r="Q59" s="3">
        <f>AVERAGE('8B'!$J58:$J88) + Calibration!$C$11</f>
        <v>407.67055824174082</v>
      </c>
      <c r="R59" s="3">
        <v>635.81380767052246</v>
      </c>
      <c r="S59" s="3">
        <v>561.71492708790663</v>
      </c>
      <c r="T59" s="3">
        <f t="shared" si="3"/>
        <v>1.2920594798012444</v>
      </c>
    </row>
    <row r="60" spans="1:20" x14ac:dyDescent="0.25">
      <c r="A60" s="3">
        <f t="shared" si="4"/>
        <v>7.2499999999999911</v>
      </c>
      <c r="B60" s="3">
        <f>AVERAGE('5B'!$J215:$J245) + Calibration!$C$11</f>
        <v>401.71016179621427</v>
      </c>
      <c r="C60" s="3">
        <v>452.67034120712333</v>
      </c>
      <c r="D60" s="3">
        <v>560.58105167867598</v>
      </c>
      <c r="E60" s="3">
        <f t="shared" si="0"/>
        <v>0.28860631671151554</v>
      </c>
      <c r="G60" s="3">
        <f>AVERAGE('6B'!$J59:$J89) + Calibration!$C$11</f>
        <v>402.04257008759333</v>
      </c>
      <c r="H60" s="3">
        <v>460.24284411330996</v>
      </c>
      <c r="I60" s="3">
        <v>564.7622673011216</v>
      </c>
      <c r="J60" s="3">
        <f t="shared" si="1"/>
        <v>0.32960964644027985</v>
      </c>
      <c r="L60" s="3">
        <f>AVERAGE('7B'!$J59:$J89) + Calibration!$C$11</f>
        <v>403.05545776137456</v>
      </c>
      <c r="M60" s="3">
        <v>569.53557376208596</v>
      </c>
      <c r="N60" s="3">
        <v>560.22668770880307</v>
      </c>
      <c r="O60" s="3">
        <f t="shared" si="2"/>
        <v>0.94283838165580869</v>
      </c>
      <c r="Q60" s="3">
        <f>AVERAGE('8B'!$J59:$J89) + Calibration!$C$11</f>
        <v>408.30967864568601</v>
      </c>
      <c r="R60" s="3">
        <v>632.84721265667736</v>
      </c>
      <c r="S60" s="3">
        <v>557.10846478001758</v>
      </c>
      <c r="T60" s="3">
        <f t="shared" si="3"/>
        <v>1.2716389817208233</v>
      </c>
    </row>
    <row r="61" spans="1:20" x14ac:dyDescent="0.25">
      <c r="A61" s="3">
        <f t="shared" si="4"/>
        <v>7.3333333333333242</v>
      </c>
      <c r="B61" s="3">
        <f>AVERAGE('5B'!$J216:$J246) + Calibration!$C$11</f>
        <v>401.27076313029278</v>
      </c>
      <c r="C61" s="3">
        <v>451.81161261702596</v>
      </c>
      <c r="D61" s="3">
        <v>563.27403500887226</v>
      </c>
      <c r="E61" s="3">
        <f t="shared" si="0"/>
        <v>0.28623149648320578</v>
      </c>
      <c r="G61" s="3">
        <f>AVERAGE('6B'!$J60:$J90) + Calibration!$C$11</f>
        <v>401.580344164444</v>
      </c>
      <c r="H61" s="3">
        <v>460.71116345985456</v>
      </c>
      <c r="I61" s="3">
        <v>558.31321581796453</v>
      </c>
      <c r="J61" s="3">
        <f t="shared" si="1"/>
        <v>0.33487966797325347</v>
      </c>
      <c r="L61" s="3">
        <f>AVERAGE('7B'!$J60:$J90) + Calibration!$C$11</f>
        <v>403.02407224428123</v>
      </c>
      <c r="M61" s="3">
        <v>575.00021024452485</v>
      </c>
      <c r="N61" s="3">
        <v>562.49448104838939</v>
      </c>
      <c r="O61" s="3">
        <f t="shared" si="2"/>
        <v>0.97396438404015073</v>
      </c>
      <c r="Q61" s="3">
        <f>AVERAGE('8B'!$J60:$J90) + Calibration!$C$11</f>
        <v>409.13426320320781</v>
      </c>
      <c r="R61" s="3">
        <v>632.84721265667736</v>
      </c>
      <c r="S61" s="3">
        <v>555.62023248776825</v>
      </c>
      <c r="T61" s="3">
        <f t="shared" si="3"/>
        <v>1.2669690548344863</v>
      </c>
    </row>
    <row r="62" spans="1:20" x14ac:dyDescent="0.25">
      <c r="A62" s="3">
        <f t="shared" si="4"/>
        <v>7.4166666666666572</v>
      </c>
      <c r="B62" s="3">
        <f>AVERAGE('5B'!$J217:$J247) + Calibration!$C$11</f>
        <v>400.93123175314804</v>
      </c>
      <c r="C62" s="3">
        <v>451.42128143970899</v>
      </c>
      <c r="D62" s="3">
        <v>557.10846478001758</v>
      </c>
      <c r="E62" s="3">
        <f t="shared" si="0"/>
        <v>0.28594379845335449</v>
      </c>
      <c r="G62" s="3">
        <f>AVERAGE('6B'!$J61:$J91) + Calibration!$C$11</f>
        <v>400.77858686414987</v>
      </c>
      <c r="H62" s="3">
        <v>460.71116345985456</v>
      </c>
      <c r="I62" s="3">
        <v>565.54182834845869</v>
      </c>
      <c r="J62" s="3">
        <f t="shared" si="1"/>
        <v>0.33942031567130537</v>
      </c>
      <c r="L62" s="3">
        <f>AVERAGE('7B'!$J61:$J91) + Calibration!$C$11</f>
        <v>403.33364757197467</v>
      </c>
      <c r="M62" s="3">
        <v>580.07435941717563</v>
      </c>
      <c r="N62" s="3">
        <v>558.31321581796453</v>
      </c>
      <c r="O62" s="3">
        <f t="shared" si="2"/>
        <v>1.0009479253853524</v>
      </c>
      <c r="Q62" s="3">
        <f>AVERAGE('8B'!$J61:$J91) + Calibration!$C$11</f>
        <v>408.87176757776865</v>
      </c>
      <c r="R62" s="3">
        <v>635.81380767052246</v>
      </c>
      <c r="S62" s="3">
        <v>562.49448104838939</v>
      </c>
      <c r="T62" s="3">
        <f t="shared" si="3"/>
        <v>1.2852565876984692</v>
      </c>
    </row>
    <row r="63" spans="1:20" x14ac:dyDescent="0.25">
      <c r="A63" s="3">
        <f t="shared" si="4"/>
        <v>7.4999999999999902</v>
      </c>
      <c r="B63" s="3">
        <f>AVERAGE('5B'!$J218:$J248) + Calibration!$C$11</f>
        <v>400.3991045769742</v>
      </c>
      <c r="C63" s="3">
        <v>447.98628901308348</v>
      </c>
      <c r="D63" s="3">
        <v>553.70680311805484</v>
      </c>
      <c r="E63" s="3">
        <f t="shared" si="0"/>
        <v>0.26950380044849342</v>
      </c>
      <c r="G63" s="3">
        <f>AVERAGE('6B'!$J62:$J92) + Calibration!$C$11</f>
        <v>400.40766854329735</v>
      </c>
      <c r="H63" s="3">
        <v>461.4917477482536</v>
      </c>
      <c r="I63" s="3">
        <v>562.14012416537071</v>
      </c>
      <c r="J63" s="3">
        <f t="shared" si="1"/>
        <v>0.34594170022256643</v>
      </c>
      <c r="L63" s="3">
        <f>AVERAGE('7B'!$J62:$J92) + Calibration!$C$11</f>
        <v>403.46489609800159</v>
      </c>
      <c r="M63" s="3">
        <v>595.29727533254095</v>
      </c>
      <c r="N63" s="3">
        <v>561.36056311803372</v>
      </c>
      <c r="O63" s="3">
        <f t="shared" si="2"/>
        <v>1.0864176114936366</v>
      </c>
      <c r="Q63" s="3">
        <f>AVERAGE('8B'!$J62:$J92) + Calibration!$C$11</f>
        <v>409.71204204060842</v>
      </c>
      <c r="R63" s="3">
        <v>638.78016848566108</v>
      </c>
      <c r="S63" s="3">
        <v>560.22668770880307</v>
      </c>
      <c r="T63" s="3">
        <f t="shared" si="3"/>
        <v>1.2972973999216741</v>
      </c>
    </row>
    <row r="64" spans="1:20" x14ac:dyDescent="0.25">
      <c r="A64" s="3">
        <f t="shared" si="4"/>
        <v>7.5833333333333233</v>
      </c>
      <c r="B64" s="3">
        <f>AVERAGE('5B'!$J219:$J249) + Calibration!$C$11</f>
        <v>399.83559188370697</v>
      </c>
      <c r="C64" s="3">
        <v>445.87850065557132</v>
      </c>
      <c r="D64" s="3">
        <v>552.14768811023498</v>
      </c>
      <c r="E64" s="3">
        <f t="shared" si="0"/>
        <v>0.26075799702713515</v>
      </c>
      <c r="G64" s="3">
        <f>AVERAGE('6B'!$J63:$J93) + Calibration!$C$11</f>
        <v>400.83993271053777</v>
      </c>
      <c r="H64" s="3">
        <v>460.71116345985456</v>
      </c>
      <c r="I64" s="3">
        <v>562.49448104838939</v>
      </c>
      <c r="J64" s="3">
        <f t="shared" si="1"/>
        <v>0.33907289148684949</v>
      </c>
      <c r="L64" s="3">
        <f>AVERAGE('7B'!$J63:$J93) + Calibration!$C$11</f>
        <v>404.14396313213445</v>
      </c>
      <c r="M64" s="3">
        <v>601.23046536023116</v>
      </c>
      <c r="N64" s="3">
        <v>568.58917564852777</v>
      </c>
      <c r="O64" s="3">
        <f t="shared" si="2"/>
        <v>1.1161736504685555</v>
      </c>
      <c r="Q64" s="3">
        <f>AVERAGE('8B'!$J63:$J93) + Calibration!$C$11</f>
        <v>409.8204675892506</v>
      </c>
      <c r="R64" s="3">
        <v>636.20413884783989</v>
      </c>
      <c r="S64" s="3">
        <v>552.57288518769906</v>
      </c>
      <c r="T64" s="3">
        <f t="shared" si="3"/>
        <v>1.2820943387727868</v>
      </c>
    </row>
    <row r="65" spans="1:21" x14ac:dyDescent="0.25">
      <c r="A65" s="3">
        <f t="shared" si="4"/>
        <v>7.6666666666666563</v>
      </c>
      <c r="B65" s="3">
        <f>AVERAGE('5B'!$J220:$J250) + Calibration!$C$11</f>
        <v>399.42757873487886</v>
      </c>
      <c r="C65" s="3">
        <v>448.45468642586388</v>
      </c>
      <c r="D65" s="3">
        <v>555.19503541030417</v>
      </c>
      <c r="E65" s="3">
        <f t="shared" si="0"/>
        <v>0.27765861763596944</v>
      </c>
      <c r="G65" s="3">
        <f>AVERAGE('6B'!$J64:$J94) + Calibration!$C$11</f>
        <v>399.87696940815124</v>
      </c>
      <c r="H65" s="3">
        <v>461.4917477482536</v>
      </c>
      <c r="I65" s="3">
        <v>566.67573919196013</v>
      </c>
      <c r="J65" s="3">
        <f t="shared" si="1"/>
        <v>0.34894724542368316</v>
      </c>
      <c r="L65" s="3">
        <f>AVERAGE('7B'!$J64:$J94) + Calibration!$C$11</f>
        <v>404.10544311635999</v>
      </c>
      <c r="M65" s="3">
        <v>610.91052242522323</v>
      </c>
      <c r="N65" s="3">
        <v>561.36056311803372</v>
      </c>
      <c r="O65" s="3">
        <f t="shared" si="2"/>
        <v>1.1712135417597653</v>
      </c>
      <c r="Q65" s="3">
        <f>AVERAGE('8B'!$J64:$J94) + Calibration!$C$11</f>
        <v>410.56087904315683</v>
      </c>
      <c r="R65" s="3">
        <v>643.38623251047352</v>
      </c>
      <c r="S65" s="3">
        <v>551.79333122721619</v>
      </c>
      <c r="T65" s="3">
        <f t="shared" si="3"/>
        <v>1.3185759641747754</v>
      </c>
    </row>
    <row r="66" spans="1:21" x14ac:dyDescent="0.25">
      <c r="A66" s="3">
        <f t="shared" si="4"/>
        <v>7.7499999999999893</v>
      </c>
      <c r="B66" s="3">
        <f>AVERAGE('5B'!$J221:$J251) + Calibration!$C$11</f>
        <v>399.20360169859975</v>
      </c>
      <c r="C66" s="3">
        <v>450.95288402692836</v>
      </c>
      <c r="D66" s="3">
        <v>551.36813414975222</v>
      </c>
      <c r="E66" s="3">
        <f t="shared" si="0"/>
        <v>0.29307529796580861</v>
      </c>
      <c r="G66" s="3">
        <f>AVERAGE('6B'!$J65:$J95) + Calibration!$C$11</f>
        <v>399.7072022929645</v>
      </c>
      <c r="H66" s="3">
        <v>458.13497768956199</v>
      </c>
      <c r="I66" s="3">
        <v>568.23481167865486</v>
      </c>
      <c r="J66" s="3">
        <f t="shared" si="1"/>
        <v>0.33089807072480448</v>
      </c>
      <c r="L66" s="3">
        <f>AVERAGE('7B'!$J65:$J95) + Calibration!$C$11</f>
        <v>404.82160640508283</v>
      </c>
      <c r="M66" s="3">
        <v>613.40879809252306</v>
      </c>
      <c r="N66" s="3">
        <v>568.58917564852777</v>
      </c>
      <c r="O66" s="3">
        <f t="shared" si="2"/>
        <v>1.1813063023326804</v>
      </c>
      <c r="Q66" s="3">
        <f>AVERAGE('8B'!$J65:$J95) + Calibration!$C$11</f>
        <v>410.77772586059825</v>
      </c>
      <c r="R66" s="3">
        <v>637.92159602803463</v>
      </c>
      <c r="S66" s="3">
        <v>554.06111747994839</v>
      </c>
      <c r="T66" s="3">
        <f t="shared" si="3"/>
        <v>1.2863996259516524</v>
      </c>
    </row>
    <row r="67" spans="1:21" x14ac:dyDescent="0.25">
      <c r="A67" s="3">
        <f t="shared" si="4"/>
        <v>7.8333333333333224</v>
      </c>
      <c r="B67" s="3">
        <f>AVERAGE('5B'!$J222:$J252) + Calibration!$C$11</f>
        <v>398.58016977335808</v>
      </c>
      <c r="C67" s="3">
        <v>448.45468642586388</v>
      </c>
      <c r="D67" s="3">
        <v>544.91908266659505</v>
      </c>
      <c r="E67" s="3">
        <f t="shared" si="0"/>
        <v>0.28245780755170374</v>
      </c>
      <c r="G67" s="3">
        <f>AVERAGE('6B'!$J66:$J96) + Calibration!$C$11</f>
        <v>399.98539210356472</v>
      </c>
      <c r="H67" s="3">
        <v>455.63693622096844</v>
      </c>
      <c r="I67" s="3">
        <v>564.05359605620924</v>
      </c>
      <c r="J67" s="3">
        <f t="shared" si="1"/>
        <v>0.31517524766786886</v>
      </c>
      <c r="L67" s="3">
        <f>AVERAGE('7B'!$J66:$J96) + Calibration!$C$11</f>
        <v>405.26813528984212</v>
      </c>
      <c r="M67" s="3">
        <v>610.91052242522323</v>
      </c>
      <c r="N67" s="3">
        <v>558.66757978783744</v>
      </c>
      <c r="O67" s="3">
        <f t="shared" si="2"/>
        <v>1.1646287865737162</v>
      </c>
      <c r="Q67" s="3">
        <f>AVERAGE('8B'!$J66:$J96) + Calibration!$C$11</f>
        <v>411.36406581109316</v>
      </c>
      <c r="R67" s="3">
        <v>631.12975547648216</v>
      </c>
      <c r="S67" s="3">
        <v>554.06111747994839</v>
      </c>
      <c r="T67" s="3">
        <f t="shared" si="3"/>
        <v>1.2446142648453142</v>
      </c>
    </row>
    <row r="68" spans="1:21" x14ac:dyDescent="0.25">
      <c r="A68" s="3">
        <f t="shared" si="4"/>
        <v>7.9166666666666554</v>
      </c>
      <c r="B68" s="3">
        <f>AVERAGE('5B'!$J223:$J253) + Calibration!$C$11</f>
        <v>398.47887872339686</v>
      </c>
      <c r="C68" s="3">
        <v>448.45468642586388</v>
      </c>
      <c r="D68" s="3">
        <v>547.18686891932725</v>
      </c>
      <c r="E68" s="3">
        <f t="shared" ref="E68:E131" si="5">(C68-B68)/(7*35314.6667/1400)</f>
        <v>0.28303145617663167</v>
      </c>
      <c r="G68" s="3">
        <f>AVERAGE('6B'!$J67:$J97) + Calibration!$C$11</f>
        <v>399.26780790688622</v>
      </c>
      <c r="H68" s="3">
        <v>458.60329703610728</v>
      </c>
      <c r="I68" s="3">
        <v>557.88801874050034</v>
      </c>
      <c r="J68" s="3">
        <f t="shared" ref="J68:J131" si="6">(H68-G68)/(7*35314.6667/1400)</f>
        <v>0.33603878883116317</v>
      </c>
      <c r="L68" s="3">
        <f>AVERAGE('7B'!$J67:$J97) + Calibration!$C$11</f>
        <v>405.63049820405791</v>
      </c>
      <c r="M68" s="3">
        <v>613.40879809252306</v>
      </c>
      <c r="N68" s="3">
        <v>562.14012416537071</v>
      </c>
      <c r="O68" s="3">
        <f t="shared" ref="O68:O131" si="7">(M68-L68)/(7*35314.6667/1400)</f>
        <v>1.176725249333672</v>
      </c>
      <c r="Q68" s="3">
        <f>AVERAGE('8B'!$J67:$J97) + Calibration!$C$11</f>
        <v>411.20856198681082</v>
      </c>
      <c r="R68" s="3">
        <v>627.77298541779123</v>
      </c>
      <c r="S68" s="3">
        <v>559.4471337483202</v>
      </c>
      <c r="T68" s="3">
        <f t="shared" ref="T68:T131" si="8">(R68-Q68)/(7*35314.6667/1400)</f>
        <v>1.2264843118623028</v>
      </c>
    </row>
    <row r="69" spans="1:21" x14ac:dyDescent="0.25">
      <c r="A69" s="3">
        <f t="shared" ref="A69:A132" si="9">1/12+A68</f>
        <v>7.9999999999999885</v>
      </c>
      <c r="B69" s="3">
        <f>AVERAGE('5B'!$J224:$J254) + Calibration!$C$11</f>
        <v>397.22202857202024</v>
      </c>
      <c r="C69" s="3">
        <v>445.87850065557132</v>
      </c>
      <c r="D69" s="3">
        <v>552.92724207071774</v>
      </c>
      <c r="E69" s="3">
        <f t="shared" si="5"/>
        <v>0.27555957130724429</v>
      </c>
      <c r="G69" s="3">
        <f>AVERAGE('6B'!$J68:$J98) + Calibration!$C$11</f>
        <v>398.3419322994032</v>
      </c>
      <c r="H69" s="3">
        <v>458.13497768956199</v>
      </c>
      <c r="I69" s="3">
        <v>565.54182834845869</v>
      </c>
      <c r="J69" s="3">
        <f t="shared" si="6"/>
        <v>0.33863009892237655</v>
      </c>
      <c r="L69" s="3">
        <f>AVERAGE('7B'!$J68:$J98) + Calibration!$C$11</f>
        <v>405.8073998179259</v>
      </c>
      <c r="M69" s="3">
        <v>613.01838884897074</v>
      </c>
      <c r="N69" s="3">
        <v>565.96702542592266</v>
      </c>
      <c r="O69" s="3">
        <f t="shared" si="7"/>
        <v>1.1735123584278078</v>
      </c>
      <c r="Q69" s="3">
        <f>AVERAGE('8B'!$J68:$J98) + Calibration!$C$11</f>
        <v>411.87194054224028</v>
      </c>
      <c r="R69" s="3">
        <v>625.66511899404372</v>
      </c>
      <c r="S69" s="3">
        <v>557.10846478001758</v>
      </c>
      <c r="T69" s="3">
        <f t="shared" si="8"/>
        <v>1.2107897280639119</v>
      </c>
      <c r="U69">
        <v>0</v>
      </c>
    </row>
    <row r="70" spans="1:21" x14ac:dyDescent="0.25">
      <c r="A70" s="3">
        <f t="shared" si="9"/>
        <v>8.0833333333333215</v>
      </c>
      <c r="B70" s="3">
        <f>AVERAGE('5B'!$J225:$J255) + Calibration!$C$11</f>
        <v>396.18773169573819</v>
      </c>
      <c r="C70" s="3">
        <v>447.98628901308348</v>
      </c>
      <c r="D70" s="3">
        <v>552.92724207071774</v>
      </c>
      <c r="E70" s="3">
        <f t="shared" si="5"/>
        <v>0.29335436042694002</v>
      </c>
      <c r="G70" s="3">
        <f>AVERAGE('6B'!$J69:$J99) + Calibration!$C$11</f>
        <v>398.37189262869759</v>
      </c>
      <c r="H70" s="3">
        <v>457.74456844600968</v>
      </c>
      <c r="I70" s="3">
        <v>565.54182834845869</v>
      </c>
      <c r="J70" s="3">
        <f t="shared" si="6"/>
        <v>0.33624939077967897</v>
      </c>
      <c r="L70" s="3">
        <f>AVERAGE('7B'!$J69:$J99) + Calibration!$C$11</f>
        <v>406.06133861011392</v>
      </c>
      <c r="M70" s="3">
        <v>615.51643031756453</v>
      </c>
      <c r="N70" s="3">
        <v>560.22668770880307</v>
      </c>
      <c r="O70" s="3">
        <f t="shared" si="7"/>
        <v>1.1862215406804368</v>
      </c>
      <c r="Q70" s="3">
        <f>AVERAGE('8B'!$J69:$J99) + Calibration!$C$11</f>
        <v>412.78211911133337</v>
      </c>
      <c r="R70" s="3">
        <v>618.95134467795447</v>
      </c>
      <c r="S70" s="3">
        <v>549.45466225891357</v>
      </c>
      <c r="T70" s="3">
        <f t="shared" si="8"/>
        <v>1.1676124671827701</v>
      </c>
    </row>
    <row r="71" spans="1:21" x14ac:dyDescent="0.25">
      <c r="A71" s="3">
        <f t="shared" si="9"/>
        <v>8.1666666666666554</v>
      </c>
      <c r="B71" s="3">
        <f>AVERAGE('5B'!$J226:$J256) + Calibration!$C$11</f>
        <v>396.3489405510594</v>
      </c>
      <c r="C71" s="3">
        <v>451.42128143970899</v>
      </c>
      <c r="D71" s="3">
        <v>557.10846478001758</v>
      </c>
      <c r="E71" s="3">
        <f t="shared" si="5"/>
        <v>0.31189500587102859</v>
      </c>
      <c r="G71" s="3">
        <f>AVERAGE('6B'!$J70:$J100) + Calibration!$C$11</f>
        <v>398.82698405316569</v>
      </c>
      <c r="H71" s="3">
        <v>458.13497768956199</v>
      </c>
      <c r="I71" s="3">
        <v>566.32138230894145</v>
      </c>
      <c r="J71" s="3">
        <f t="shared" si="6"/>
        <v>0.33588307170061044</v>
      </c>
      <c r="L71" s="3">
        <f>AVERAGE('7B'!$J70:$J100) + Calibration!$C$11</f>
        <v>405.87730535079379</v>
      </c>
      <c r="M71" s="3">
        <v>617.62429674131204</v>
      </c>
      <c r="N71" s="3">
        <v>555.19503541030417</v>
      </c>
      <c r="O71" s="3">
        <f t="shared" si="7"/>
        <v>1.1992014150342709</v>
      </c>
      <c r="Q71" s="3">
        <f>AVERAGE('8B'!$J70:$J100) + Calibration!$C$11</f>
        <v>413.14447774570601</v>
      </c>
      <c r="R71" s="3">
        <v>621.05921110170198</v>
      </c>
      <c r="S71" s="3">
        <v>551.79333122721619</v>
      </c>
      <c r="T71" s="3">
        <f t="shared" si="8"/>
        <v>1.1774979224481592</v>
      </c>
    </row>
    <row r="72" spans="1:21" x14ac:dyDescent="0.25">
      <c r="A72" s="3">
        <f t="shared" si="9"/>
        <v>8.2499999999999893</v>
      </c>
      <c r="B72" s="3">
        <f>AVERAGE('5B'!$J227:$J257) + Calibration!$C$11</f>
        <v>395.94806190091236</v>
      </c>
      <c r="C72" s="3">
        <v>451.42128143970899</v>
      </c>
      <c r="D72" s="3">
        <v>559.4471337483202</v>
      </c>
      <c r="E72" s="3">
        <f t="shared" si="5"/>
        <v>0.31416532972005434</v>
      </c>
      <c r="G72" s="3">
        <f>AVERAGE('6B'!$J71:$J101) + Calibration!$C$11</f>
        <v>399.25782017937837</v>
      </c>
      <c r="H72" s="3">
        <v>458.99370627965959</v>
      </c>
      <c r="I72" s="3">
        <v>556.39978644825112</v>
      </c>
      <c r="J72" s="3">
        <f t="shared" si="6"/>
        <v>0.3383063847536254</v>
      </c>
      <c r="L72" s="3">
        <f>AVERAGE('7B'!$J71:$J101) + Calibration!$C$11</f>
        <v>406.1012809604585</v>
      </c>
      <c r="M72" s="3">
        <v>615.12625527271825</v>
      </c>
      <c r="N72" s="3">
        <v>565.96702542592266</v>
      </c>
      <c r="O72" s="3">
        <f t="shared" si="7"/>
        <v>1.1837856270197207</v>
      </c>
      <c r="Q72" s="3">
        <f>AVERAGE('8B'!$J71:$J101) + Calibration!$C$11</f>
        <v>414.67809109326959</v>
      </c>
      <c r="R72" s="3">
        <v>628.63171400788838</v>
      </c>
      <c r="S72" s="3">
        <v>552.92724207071774</v>
      </c>
      <c r="T72" s="3">
        <f t="shared" si="8"/>
        <v>1.2116983843124804</v>
      </c>
    </row>
    <row r="73" spans="1:21" x14ac:dyDescent="0.25">
      <c r="A73" s="3">
        <f t="shared" si="9"/>
        <v>8.3333333333333233</v>
      </c>
      <c r="B73" s="3">
        <f>AVERAGE('5B'!$J228:$J258) + Calibration!$C$11</f>
        <v>395.91667638381904</v>
      </c>
      <c r="C73" s="3">
        <v>453.06075045067587</v>
      </c>
      <c r="D73" s="3">
        <v>555.97458937078693</v>
      </c>
      <c r="E73" s="3">
        <f t="shared" si="5"/>
        <v>0.32362799599553815</v>
      </c>
      <c r="G73" s="3">
        <f>AVERAGE('6B'!$J72:$J102) + Calibration!$C$11</f>
        <v>399.12657165335156</v>
      </c>
      <c r="H73" s="3">
        <v>458.13497768956199</v>
      </c>
      <c r="I73" s="3">
        <v>567.88049731676119</v>
      </c>
      <c r="J73" s="3">
        <f t="shared" si="6"/>
        <v>0.33418639647651227</v>
      </c>
      <c r="L73" s="3">
        <f>AVERAGE('7B'!$J72:$J102) + Calibration!$C$11</f>
        <v>405.8544766669516</v>
      </c>
      <c r="M73" s="3">
        <v>610.91052242522323</v>
      </c>
      <c r="N73" s="3">
        <v>564.05359605620924</v>
      </c>
      <c r="O73" s="3">
        <f t="shared" si="7"/>
        <v>1.1613081188064653</v>
      </c>
      <c r="Q73" s="3">
        <f>AVERAGE('8B'!$J72:$J102) + Calibration!$C$11</f>
        <v>414.91776088809542</v>
      </c>
      <c r="R73" s="3">
        <v>626.13343834058855</v>
      </c>
      <c r="S73" s="3">
        <v>553.70680311805484</v>
      </c>
      <c r="T73" s="3">
        <f t="shared" si="8"/>
        <v>1.1961923879773901</v>
      </c>
    </row>
    <row r="74" spans="1:21" x14ac:dyDescent="0.25">
      <c r="A74" s="3">
        <f t="shared" si="9"/>
        <v>8.4166666666666572</v>
      </c>
      <c r="B74" s="3">
        <f>AVERAGE('5B'!$J229:$J259) + Calibration!$C$11</f>
        <v>395.52293080573867</v>
      </c>
      <c r="C74" s="3">
        <v>453.06075045067587</v>
      </c>
      <c r="D74" s="3">
        <v>555.97458937078693</v>
      </c>
      <c r="E74" s="3">
        <f t="shared" si="5"/>
        <v>0.32585792262305108</v>
      </c>
      <c r="G74" s="3">
        <f>AVERAGE('6B'!$J73:$J103) + Calibration!$C$11</f>
        <v>399.14226441189822</v>
      </c>
      <c r="H74" s="3">
        <v>458.60329703610728</v>
      </c>
      <c r="I74" s="3">
        <v>562.84883793140818</v>
      </c>
      <c r="J74" s="3">
        <f t="shared" si="6"/>
        <v>0.33674978800923555</v>
      </c>
      <c r="L74" s="3">
        <f>AVERAGE('7B'!$J73:$J103) + Calibration!$C$11</f>
        <v>406.44081233760335</v>
      </c>
      <c r="M74" s="3">
        <v>610.91052242522323</v>
      </c>
      <c r="N74" s="3">
        <v>564.7622673011216</v>
      </c>
      <c r="O74" s="3">
        <f t="shared" si="7"/>
        <v>1.1579874833569921</v>
      </c>
      <c r="Q74" s="3">
        <f>AVERAGE('8B'!$J73:$J103) + Calibration!$C$11</f>
        <v>415.28725402114901</v>
      </c>
      <c r="R74" s="3">
        <v>628.63171400788838</v>
      </c>
      <c r="S74" s="3">
        <v>561.36056311803372</v>
      </c>
      <c r="T74" s="3">
        <f t="shared" si="8"/>
        <v>1.2082484696747222</v>
      </c>
    </row>
    <row r="75" spans="1:21" x14ac:dyDescent="0.25">
      <c r="A75" s="3">
        <f t="shared" si="9"/>
        <v>8.4999999999999911</v>
      </c>
      <c r="B75" s="3">
        <f>AVERAGE('5B'!$J230:$J260) + Calibration!$C$11</f>
        <v>394.96797637233703</v>
      </c>
      <c r="C75" s="3">
        <v>453.52914786345627</v>
      </c>
      <c r="D75" s="3">
        <v>549.45466225891357</v>
      </c>
      <c r="E75" s="3">
        <f t="shared" si="5"/>
        <v>0.33165354207417302</v>
      </c>
      <c r="G75" s="3">
        <f>AVERAGE('6B'!$J74:$J104) + Calibration!$C$11</f>
        <v>397.65430415217577</v>
      </c>
      <c r="H75" s="3">
        <v>455.16838267571711</v>
      </c>
      <c r="I75" s="3">
        <v>562.84883793140818</v>
      </c>
      <c r="J75" s="3">
        <f t="shared" si="6"/>
        <v>0.32572346788447154</v>
      </c>
      <c r="L75" s="3">
        <f>AVERAGE('7B'!$J74:$J104) + Calibration!$C$11</f>
        <v>406.54067534653672</v>
      </c>
      <c r="M75" s="3">
        <v>610.91052242522323</v>
      </c>
      <c r="N75" s="3">
        <v>565.18746437858567</v>
      </c>
      <c r="O75" s="3">
        <f t="shared" si="7"/>
        <v>1.1574219222558115</v>
      </c>
      <c r="Q75" s="3">
        <f>AVERAGE('8B'!$J74:$J104) + Calibration!$C$11</f>
        <v>415.74234544561716</v>
      </c>
      <c r="R75" s="3">
        <v>634.09627242409192</v>
      </c>
      <c r="S75" s="3">
        <v>553.28156351946564</v>
      </c>
      <c r="T75" s="3">
        <f t="shared" si="8"/>
        <v>1.2366189313545171</v>
      </c>
    </row>
    <row r="76" spans="1:21" x14ac:dyDescent="0.25">
      <c r="A76" s="3">
        <f t="shared" si="9"/>
        <v>8.583333333333325</v>
      </c>
      <c r="B76" s="3">
        <f>AVERAGE('5B'!$J231:$J261) + Calibration!$C$11</f>
        <v>394.49719218932216</v>
      </c>
      <c r="C76" s="3">
        <v>452.67034120712333</v>
      </c>
      <c r="D76" s="3">
        <v>553.28156351946564</v>
      </c>
      <c r="E76" s="3">
        <f t="shared" si="5"/>
        <v>0.32945602750259662</v>
      </c>
      <c r="G76" s="3">
        <f>AVERAGE('6B'!$J75:$J105) + Calibration!$C$11</f>
        <v>397.76130165979032</v>
      </c>
      <c r="H76" s="3">
        <v>455.16838267571711</v>
      </c>
      <c r="I76" s="3">
        <v>562.14012416537071</v>
      </c>
      <c r="J76" s="3">
        <f t="shared" si="6"/>
        <v>0.32511750148233332</v>
      </c>
      <c r="L76" s="3">
        <f>AVERAGE('7B'!$J75:$J105) + Calibration!$C$11</f>
        <v>406.68048641227239</v>
      </c>
      <c r="M76" s="3">
        <v>610.52019124790627</v>
      </c>
      <c r="N76" s="3">
        <v>561.71492708790663</v>
      </c>
      <c r="O76" s="3">
        <f t="shared" si="7"/>
        <v>1.1544195309402927</v>
      </c>
      <c r="Q76" s="3">
        <f>AVERAGE('8B'!$J75:$J105) + Calibration!$C$11</f>
        <v>416.24451514572547</v>
      </c>
      <c r="R76" s="3">
        <v>631.12975547648216</v>
      </c>
      <c r="S76" s="3">
        <v>551.01377017987932</v>
      </c>
      <c r="T76" s="3">
        <f t="shared" si="8"/>
        <v>1.2169744778067333</v>
      </c>
    </row>
    <row r="77" spans="1:21" x14ac:dyDescent="0.25">
      <c r="A77" s="3">
        <f t="shared" si="9"/>
        <v>8.666666666666659</v>
      </c>
      <c r="B77" s="3">
        <f>AVERAGE('5B'!$J232:$J262) + Calibration!$C$11</f>
        <v>394.29603955704198</v>
      </c>
      <c r="C77" s="3">
        <v>451.81161261702596</v>
      </c>
      <c r="D77" s="3">
        <v>551.79333122721619</v>
      </c>
      <c r="E77" s="3">
        <f t="shared" si="5"/>
        <v>0.32573193199631117</v>
      </c>
      <c r="G77" s="3">
        <f>AVERAGE('6B'!$J76:$J106) + Calibration!$C$11</f>
        <v>397.66857314953796</v>
      </c>
      <c r="H77" s="3">
        <v>457.74456844600968</v>
      </c>
      <c r="I77" s="3">
        <v>555.62023248776825</v>
      </c>
      <c r="J77" s="3">
        <f t="shared" si="6"/>
        <v>0.3402325487414084</v>
      </c>
      <c r="L77" s="3">
        <f>AVERAGE('7B'!$J76:$J106) + Calibration!$C$11</f>
        <v>406.37233627237771</v>
      </c>
      <c r="M77" s="3">
        <v>605.44596400901969</v>
      </c>
      <c r="N77" s="3">
        <v>549.87990185750277</v>
      </c>
      <c r="O77" s="3">
        <f t="shared" si="7"/>
        <v>1.1274274761123086</v>
      </c>
      <c r="Q77" s="3">
        <f>AVERAGE('8B'!$J76:$J106) + Calibration!$C$11</f>
        <v>415.6510449763926</v>
      </c>
      <c r="R77" s="3">
        <v>633.70594124677496</v>
      </c>
      <c r="S77" s="3">
        <v>555.19503541030417</v>
      </c>
      <c r="T77" s="3">
        <f t="shared" si="8"/>
        <v>1.2349254100160165</v>
      </c>
    </row>
    <row r="78" spans="1:21" x14ac:dyDescent="0.25">
      <c r="A78" s="3">
        <f t="shared" si="9"/>
        <v>8.7499999999999929</v>
      </c>
      <c r="B78" s="3">
        <f>AVERAGE('5B'!$J233:$J263) + Calibration!$C$11</f>
        <v>394.7582654801912</v>
      </c>
      <c r="C78" s="3">
        <v>451.81161261702596</v>
      </c>
      <c r="D78" s="3">
        <v>547.54122580234593</v>
      </c>
      <c r="E78" s="3">
        <f t="shared" si="5"/>
        <v>0.32311417588338587</v>
      </c>
      <c r="G78" s="3">
        <f>AVERAGE('6B'!$J77:$J107) + Calibration!$C$11</f>
        <v>398.10797181545945</v>
      </c>
      <c r="H78" s="3">
        <v>458.60329703610728</v>
      </c>
      <c r="I78" s="3">
        <v>558.31321581796453</v>
      </c>
      <c r="J78" s="3">
        <f t="shared" si="6"/>
        <v>0.34260736896971944</v>
      </c>
      <c r="L78" s="3">
        <f>AVERAGE('7B'!$J77:$J107) + Calibration!$C$11</f>
        <v>406.52641205563219</v>
      </c>
      <c r="M78" s="3">
        <v>607.55383043276765</v>
      </c>
      <c r="N78" s="3">
        <v>557.53366185748166</v>
      </c>
      <c r="O78" s="3">
        <f t="shared" si="7"/>
        <v>1.1384925140869895</v>
      </c>
      <c r="Q78" s="3">
        <f>AVERAGE('8B'!$J77:$J107) + Calibration!$C$11</f>
        <v>415.79798626096613</v>
      </c>
      <c r="R78" s="3">
        <v>640.8879568431737</v>
      </c>
      <c r="S78" s="3">
        <v>552.14768811023498</v>
      </c>
      <c r="T78" s="3">
        <f t="shared" si="8"/>
        <v>1.274767634050515</v>
      </c>
    </row>
    <row r="79" spans="1:21" x14ac:dyDescent="0.25">
      <c r="A79" s="3">
        <f t="shared" si="9"/>
        <v>8.8333333333333268</v>
      </c>
      <c r="B79" s="3">
        <f>AVERAGE('5B'!$J234:$J264) + Calibration!$C$11</f>
        <v>394.54141866274995</v>
      </c>
      <c r="C79" s="3">
        <v>450.95288402692836</v>
      </c>
      <c r="D79" s="3">
        <v>552.14768811023498</v>
      </c>
      <c r="E79" s="3">
        <f t="shared" si="5"/>
        <v>0.31947896234387174</v>
      </c>
      <c r="G79" s="3">
        <f>AVERAGE('6B'!$J78:$J108) + Calibration!$C$11</f>
        <v>398.19356582703068</v>
      </c>
      <c r="H79" s="3">
        <v>457.74456844600968</v>
      </c>
      <c r="I79" s="3">
        <v>562.14012416537071</v>
      </c>
      <c r="J79" s="3">
        <f t="shared" si="6"/>
        <v>0.3372593213175023</v>
      </c>
      <c r="L79" s="3">
        <f>AVERAGE('7B'!$J78:$J108) + Calibration!$C$11</f>
        <v>406.31099327921868</v>
      </c>
      <c r="M79" s="3">
        <v>618.95134467795447</v>
      </c>
      <c r="N79" s="3">
        <v>554.48631455741247</v>
      </c>
      <c r="O79" s="3">
        <f t="shared" si="7"/>
        <v>1.2042608426981742</v>
      </c>
      <c r="Q79" s="3">
        <f>AVERAGE('8B'!$J78:$J108) + Calibration!$C$11</f>
        <v>416.11326661969861</v>
      </c>
      <c r="R79" s="3">
        <v>672.11452909477362</v>
      </c>
      <c r="S79" s="3">
        <v>557.53366185748166</v>
      </c>
      <c r="T79" s="3">
        <f t="shared" si="8"/>
        <v>1.4498296962552104</v>
      </c>
    </row>
    <row r="80" spans="1:21" x14ac:dyDescent="0.25">
      <c r="A80" s="3">
        <f t="shared" si="9"/>
        <v>8.9166666666666607</v>
      </c>
      <c r="B80" s="3">
        <f>AVERAGE('5B'!$J235:$J265) + Calibration!$C$11</f>
        <v>394.65697443023009</v>
      </c>
      <c r="C80" s="3">
        <v>461.10157270340756</v>
      </c>
      <c r="D80" s="3">
        <v>540.31262035870611</v>
      </c>
      <c r="E80" s="3">
        <f t="shared" si="5"/>
        <v>0.37630029946270144</v>
      </c>
      <c r="G80" s="3">
        <f>AVERAGE('6B'!$J79:$J109) + Calibration!$C$11</f>
        <v>397.58439861930793</v>
      </c>
      <c r="H80" s="3">
        <v>457.74456844600968</v>
      </c>
      <c r="I80" s="3">
        <v>565.96702542592266</v>
      </c>
      <c r="J80" s="3">
        <f t="shared" si="6"/>
        <v>0.34070926019359393</v>
      </c>
      <c r="L80" s="3">
        <f>AVERAGE('7B'!$J79:$J109) + Calibration!$C$11</f>
        <v>406.84312045539252</v>
      </c>
      <c r="M80" s="3">
        <v>620.5908917551576</v>
      </c>
      <c r="N80" s="3">
        <v>553.28156351946564</v>
      </c>
      <c r="O80" s="3">
        <f t="shared" si="7"/>
        <v>1.2105325705920653</v>
      </c>
      <c r="Q80" s="3">
        <f>AVERAGE('8B'!$J79:$J109) + Calibration!$C$11</f>
        <v>416.10613212101754</v>
      </c>
      <c r="R80" s="3">
        <v>681.79466422600103</v>
      </c>
      <c r="S80" s="3">
        <v>553.28156351946564</v>
      </c>
      <c r="T80" s="3">
        <f t="shared" si="8"/>
        <v>1.5046922818896855</v>
      </c>
    </row>
    <row r="81" spans="1:20" x14ac:dyDescent="0.25">
      <c r="A81" s="3">
        <f t="shared" si="9"/>
        <v>8.9999999999999947</v>
      </c>
      <c r="B81" s="3">
        <f>AVERAGE('5B'!$J236:$J266) + Calibration!$C$11</f>
        <v>394.78822152964239</v>
      </c>
      <c r="C81" s="3">
        <v>462.81902988360252</v>
      </c>
      <c r="D81" s="3">
        <v>544.13952161925806</v>
      </c>
      <c r="E81" s="3">
        <f t="shared" si="5"/>
        <v>0.3852835929722091</v>
      </c>
      <c r="G81" s="3">
        <f>AVERAGE('6B'!$J80:$J110) + Calibration!$C$11</f>
        <v>397.47597735050897</v>
      </c>
      <c r="H81" s="3">
        <v>462.81902988360252</v>
      </c>
      <c r="I81" s="3">
        <v>563.27403500887226</v>
      </c>
      <c r="J81" s="3">
        <f t="shared" si="6"/>
        <v>0.37006183911169999</v>
      </c>
      <c r="L81" s="3">
        <f>AVERAGE('7B'!$J80:$J110) + Calibration!$C$11</f>
        <v>407.14413752322054</v>
      </c>
      <c r="M81" s="3">
        <v>621.05921110170198</v>
      </c>
      <c r="N81" s="3">
        <v>549.10034081016579</v>
      </c>
      <c r="O81" s="3">
        <f t="shared" si="7"/>
        <v>1.2114800651848225</v>
      </c>
      <c r="Q81" s="3">
        <f>AVERAGE('8B'!$J80:$J110) + Calibration!$C$11</f>
        <v>415.73521094693615</v>
      </c>
      <c r="R81" s="3">
        <v>687.25945684091062</v>
      </c>
      <c r="S81" s="3">
        <v>559.4471337483202</v>
      </c>
      <c r="T81" s="3">
        <f t="shared" si="8"/>
        <v>1.5377420843333314</v>
      </c>
    </row>
    <row r="82" spans="1:20" x14ac:dyDescent="0.25">
      <c r="A82" s="3">
        <f t="shared" si="9"/>
        <v>9.0833333333333286</v>
      </c>
      <c r="B82" s="3">
        <f>AVERAGE('5B'!$J237:$J267) + Calibration!$C$11</f>
        <v>395.10350188837498</v>
      </c>
      <c r="C82" s="3">
        <v>465.70748059574862</v>
      </c>
      <c r="D82" s="3">
        <v>549.87990185750277</v>
      </c>
      <c r="E82" s="3">
        <f t="shared" si="5"/>
        <v>0.39985640701161501</v>
      </c>
      <c r="G82" s="3">
        <f>AVERAGE('6B'!$J81:$J111) + Calibration!$C$11</f>
        <v>397.48310756934677</v>
      </c>
      <c r="H82" s="3">
        <v>463.59961417200111</v>
      </c>
      <c r="I82" s="3">
        <v>563.62839897874517</v>
      </c>
      <c r="J82" s="3">
        <f t="shared" si="6"/>
        <v>0.37444219516110755</v>
      </c>
      <c r="L82" s="3">
        <f>AVERAGE('7B'!$J81:$J111) + Calibration!$C$11</f>
        <v>407.45228766311521</v>
      </c>
      <c r="M82" s="3">
        <v>625.66511899404372</v>
      </c>
      <c r="N82" s="3">
        <v>549.10034081016579</v>
      </c>
      <c r="O82" s="3">
        <f t="shared" si="7"/>
        <v>1.2358198545927574</v>
      </c>
      <c r="Q82" s="3">
        <f>AVERAGE('8B'!$J81:$J111) + Calibration!$C$11</f>
        <v>415.88072276386742</v>
      </c>
      <c r="R82" s="3">
        <v>691.94327483624443</v>
      </c>
      <c r="S82" s="3">
        <v>561.71492708790663</v>
      </c>
      <c r="T82" s="3">
        <f t="shared" si="8"/>
        <v>1.563444188317241</v>
      </c>
    </row>
    <row r="83" spans="1:20" x14ac:dyDescent="0.25">
      <c r="A83" s="3">
        <f t="shared" si="9"/>
        <v>9.1666666666666625</v>
      </c>
      <c r="B83" s="3">
        <f>AVERAGE('5B'!$J238:$J268) + Calibration!$C$11</f>
        <v>395.18767499199049</v>
      </c>
      <c r="C83" s="3">
        <v>473.74830284847985</v>
      </c>
      <c r="D83" s="3">
        <v>544.91908266659505</v>
      </c>
      <c r="E83" s="3">
        <f t="shared" si="5"/>
        <v>0.44491784970740983</v>
      </c>
      <c r="G83" s="3">
        <f>AVERAGE('6B'!$J82:$J112) + Calibration!$C$11</f>
        <v>397.04370890342534</v>
      </c>
      <c r="H83" s="3">
        <v>462.81902988360252</v>
      </c>
      <c r="I83" s="3">
        <v>554.48631455741247</v>
      </c>
      <c r="J83" s="3">
        <f t="shared" si="6"/>
        <v>0.37250993497371548</v>
      </c>
      <c r="L83" s="3">
        <f>AVERAGE('7B'!$J82:$J112) + Calibration!$C$11</f>
        <v>407.77613056155661</v>
      </c>
      <c r="M83" s="3">
        <v>630.34917118808357</v>
      </c>
      <c r="N83" s="3">
        <v>550.65945581798553</v>
      </c>
      <c r="O83" s="3">
        <f t="shared" si="7"/>
        <v>1.2605133301542779</v>
      </c>
      <c r="Q83" s="3">
        <f>AVERAGE('8B'!$J82:$J112) + Calibration!$C$11</f>
        <v>415.7423397391596</v>
      </c>
      <c r="R83" s="3">
        <v>694.4415505035447</v>
      </c>
      <c r="S83" s="3">
        <v>552.57288518769906</v>
      </c>
      <c r="T83" s="3">
        <f t="shared" si="8"/>
        <v>1.5783765602657385</v>
      </c>
    </row>
    <row r="84" spans="1:20" x14ac:dyDescent="0.25">
      <c r="A84" s="3">
        <f t="shared" si="9"/>
        <v>9.2499999999999964</v>
      </c>
      <c r="B84" s="3">
        <f>AVERAGE('5B'!$J239:$J269) + Calibration!$C$11</f>
        <v>397.06082114331338</v>
      </c>
      <c r="C84" s="3">
        <v>480.93031844487859</v>
      </c>
      <c r="D84" s="3">
        <v>555.62023248776825</v>
      </c>
      <c r="E84" s="3">
        <f t="shared" si="5"/>
        <v>0.47498393805633854</v>
      </c>
      <c r="G84" s="3">
        <f>AVERAGE('6B'!$J83:$J113) + Calibration!$C$11</f>
        <v>396.30329459629024</v>
      </c>
      <c r="H84" s="3">
        <v>460.24284411330996</v>
      </c>
      <c r="I84" s="3">
        <v>558.31321581796453</v>
      </c>
      <c r="J84" s="3">
        <f t="shared" si="6"/>
        <v>0.36211328318734892</v>
      </c>
      <c r="L84" s="3">
        <f>AVERAGE('7B'!$J83:$J113) + Calibration!$C$11</f>
        <v>407.86172457312784</v>
      </c>
      <c r="M84" s="3">
        <v>633.70594124677496</v>
      </c>
      <c r="N84" s="3">
        <v>547.54122580234593</v>
      </c>
      <c r="O84" s="3">
        <f t="shared" si="7"/>
        <v>1.2790392082258961</v>
      </c>
      <c r="Q84" s="3">
        <f>AVERAGE('8B'!$J83:$J113) + Calibration!$C$11</f>
        <v>415.64247387699731</v>
      </c>
      <c r="R84" s="3">
        <v>697.01773627383704</v>
      </c>
      <c r="S84" s="3">
        <v>561.36056311803372</v>
      </c>
      <c r="T84" s="3">
        <f t="shared" si="8"/>
        <v>1.5935320289846582</v>
      </c>
    </row>
    <row r="85" spans="1:20" x14ac:dyDescent="0.25">
      <c r="A85" s="3">
        <f t="shared" si="9"/>
        <v>9.3333333333333304</v>
      </c>
      <c r="B85" s="3">
        <f>AVERAGE('5B'!$J240:$J270) + Calibration!$C$11</f>
        <v>397.71706234683285</v>
      </c>
      <c r="C85" s="3">
        <v>483.89691345872347</v>
      </c>
      <c r="D85" s="3">
        <v>557.10846478001758</v>
      </c>
      <c r="E85" s="3">
        <f t="shared" si="5"/>
        <v>0.48806832494834573</v>
      </c>
      <c r="G85" s="3">
        <f>AVERAGE('6B'!$J84:$J114) + Calibration!$C$11</f>
        <v>395.95519925282218</v>
      </c>
      <c r="H85" s="3">
        <v>463.2092049284488</v>
      </c>
      <c r="I85" s="3">
        <v>562.49448104838939</v>
      </c>
      <c r="J85" s="3">
        <f t="shared" si="6"/>
        <v>0.3808842725146071</v>
      </c>
      <c r="L85" s="3">
        <f>AVERAGE('7B'!$J84:$J114) + Calibration!$C$11</f>
        <v>408.30112323904933</v>
      </c>
      <c r="M85" s="3">
        <v>641.74668543327084</v>
      </c>
      <c r="N85" s="3">
        <v>552.92724207071774</v>
      </c>
      <c r="O85" s="3">
        <f t="shared" si="7"/>
        <v>1.3220884352518694</v>
      </c>
      <c r="Q85" s="3">
        <f>AVERAGE('8B'!$J84:$J114) + Calibration!$C$11</f>
        <v>415.64247387699731</v>
      </c>
      <c r="R85" s="3">
        <v>692.80208149257737</v>
      </c>
      <c r="S85" s="3">
        <v>556.39978644825112</v>
      </c>
      <c r="T85" s="3">
        <f t="shared" si="8"/>
        <v>1.5696572190249782</v>
      </c>
    </row>
    <row r="86" spans="1:20" x14ac:dyDescent="0.25">
      <c r="A86" s="3">
        <f t="shared" si="9"/>
        <v>9.4166666666666643</v>
      </c>
      <c r="B86" s="3">
        <f>AVERAGE('5B'!$J241:$J271) + Calibration!$C$11</f>
        <v>398.35047629312464</v>
      </c>
      <c r="C86" s="3">
        <v>488.97114069760983</v>
      </c>
      <c r="D86" s="3">
        <v>557.88801874050034</v>
      </c>
      <c r="E86" s="3">
        <f t="shared" si="5"/>
        <v>0.51321829071367209</v>
      </c>
      <c r="G86" s="3">
        <f>AVERAGE('6B'!$J85:$J115) + Calibration!$C$11</f>
        <v>396.24908182196913</v>
      </c>
      <c r="H86" s="3">
        <v>464.06793351854617</v>
      </c>
      <c r="I86" s="3">
        <v>555.97458937078693</v>
      </c>
      <c r="J86" s="3">
        <f t="shared" si="6"/>
        <v>0.3840832041412246</v>
      </c>
      <c r="L86" s="3">
        <f>AVERAGE('7B'!$J85:$J115) + Calibration!$C$11</f>
        <v>409.36537759139696</v>
      </c>
      <c r="M86" s="3">
        <v>641.27836608672601</v>
      </c>
      <c r="N86" s="3">
        <v>549.87990185750277</v>
      </c>
      <c r="O86" s="3">
        <f t="shared" si="7"/>
        <v>1.3134089043820936</v>
      </c>
      <c r="Q86" s="3">
        <f>AVERAGE('8B'!$J85:$J115) + Calibration!$C$11</f>
        <v>415.41135948880827</v>
      </c>
      <c r="R86" s="3">
        <v>688.11818543100821</v>
      </c>
      <c r="S86" s="3">
        <v>556.75415041812403</v>
      </c>
      <c r="T86" s="3">
        <f t="shared" si="8"/>
        <v>1.5444394718990788</v>
      </c>
    </row>
    <row r="87" spans="1:20" x14ac:dyDescent="0.25">
      <c r="A87" s="3">
        <f t="shared" si="9"/>
        <v>9.4999999999999982</v>
      </c>
      <c r="B87" s="3">
        <f>AVERAGE('5B'!$J242:$J272) + Calibration!$C$11</f>
        <v>398.15788620055326</v>
      </c>
      <c r="C87" s="3">
        <v>491.93773571145471</v>
      </c>
      <c r="D87" s="3">
        <v>555.62023248776825</v>
      </c>
      <c r="E87" s="3">
        <f t="shared" si="5"/>
        <v>0.531109922727383</v>
      </c>
      <c r="G87" s="3">
        <f>AVERAGE('6B'!$J86:$J116) + Calibration!$C$11</f>
        <v>396.33467583354042</v>
      </c>
      <c r="H87" s="3">
        <v>463.2092049284488</v>
      </c>
      <c r="I87" s="3">
        <v>552.92724207071774</v>
      </c>
      <c r="J87" s="3">
        <f t="shared" si="6"/>
        <v>0.37873515648900846</v>
      </c>
      <c r="L87" s="3">
        <f>AVERAGE('7B'!$J86:$J116) + Calibration!$C$11</f>
        <v>409.98310305898531</v>
      </c>
      <c r="M87" s="3">
        <v>643.85455185701835</v>
      </c>
      <c r="N87" s="3">
        <v>559.02193667085623</v>
      </c>
      <c r="O87" s="3">
        <f t="shared" si="7"/>
        <v>1.3245003883784807</v>
      </c>
      <c r="Q87" s="3">
        <f>AVERAGE('8B'!$J86:$J116) + Calibration!$C$11</f>
        <v>415.03330809588897</v>
      </c>
      <c r="R87" s="3">
        <v>681.40448918115476</v>
      </c>
      <c r="S87" s="3">
        <v>552.92724207071774</v>
      </c>
      <c r="T87" s="3">
        <f t="shared" si="8"/>
        <v>1.5085583751822058</v>
      </c>
    </row>
    <row r="88" spans="1:20" x14ac:dyDescent="0.25">
      <c r="A88" s="3">
        <f t="shared" si="9"/>
        <v>9.5833333333333321</v>
      </c>
      <c r="B88" s="3">
        <f>AVERAGE('5B'!$J243:$J273) + Calibration!$C$11</f>
        <v>398.67574437936497</v>
      </c>
      <c r="C88" s="3">
        <v>492.32791075630098</v>
      </c>
      <c r="D88" s="3">
        <v>556.39978644825112</v>
      </c>
      <c r="E88" s="3">
        <f t="shared" si="5"/>
        <v>0.53038680598356602</v>
      </c>
      <c r="G88" s="3">
        <f>AVERAGE('6B'!$J87:$J117) + Calibration!$C$11</f>
        <v>396.04079326439341</v>
      </c>
      <c r="H88" s="3">
        <v>462.81902988360252</v>
      </c>
      <c r="I88" s="3">
        <v>552.92724207071774</v>
      </c>
      <c r="J88" s="3">
        <f t="shared" si="6"/>
        <v>0.37818981663620854</v>
      </c>
      <c r="L88" s="3">
        <f>AVERAGE('7B'!$J87:$J117) + Calibration!$C$11</f>
        <v>410.1072213661742</v>
      </c>
      <c r="M88" s="3">
        <v>653.92509623179853</v>
      </c>
      <c r="N88" s="3">
        <v>561.71492708790663</v>
      </c>
      <c r="O88" s="3">
        <f t="shared" si="7"/>
        <v>1.3808306726316877</v>
      </c>
      <c r="Q88" s="3">
        <f>AVERAGE('8B'!$J87:$J117) + Calibration!$C$11</f>
        <v>415.28011238939587</v>
      </c>
      <c r="R88" s="3">
        <v>681.79466422600103</v>
      </c>
      <c r="S88" s="3">
        <v>563.62839897874517</v>
      </c>
      <c r="T88" s="3">
        <f t="shared" si="8"/>
        <v>1.5093703366969913</v>
      </c>
    </row>
    <row r="89" spans="1:20" x14ac:dyDescent="0.25">
      <c r="A89" s="3">
        <f t="shared" si="9"/>
        <v>9.6666666666666661</v>
      </c>
      <c r="B89" s="3">
        <f>AVERAGE('5B'!$J244:$J274) + Calibration!$C$11</f>
        <v>398.56874687175036</v>
      </c>
      <c r="C89" s="3">
        <v>489.36154994116214</v>
      </c>
      <c r="D89" s="3">
        <v>554.48631455741247</v>
      </c>
      <c r="E89" s="3">
        <f t="shared" si="5"/>
        <v>0.51419317554772093</v>
      </c>
      <c r="G89" s="3">
        <f>AVERAGE('6B'!$J88:$J118) + Calibration!$C$11</f>
        <v>395.66987209031203</v>
      </c>
      <c r="H89" s="3">
        <v>463.2092049284488</v>
      </c>
      <c r="I89" s="3">
        <v>553.28156351946564</v>
      </c>
      <c r="J89" s="3">
        <f t="shared" si="6"/>
        <v>0.38250018561345656</v>
      </c>
      <c r="L89" s="3">
        <f>AVERAGE('7B'!$J88:$J118) + Calibration!$C$11</f>
        <v>410.10722136617426</v>
      </c>
      <c r="M89" s="3">
        <v>653.92509623179853</v>
      </c>
      <c r="N89" s="3">
        <v>557.10846478001758</v>
      </c>
      <c r="O89" s="3">
        <f t="shared" si="7"/>
        <v>1.3808306726316872</v>
      </c>
      <c r="Q89" s="3">
        <f>AVERAGE('8B'!$J88:$J118) + Calibration!$C$11</f>
        <v>415.46414564871606</v>
      </c>
      <c r="R89" s="3">
        <v>686.86912566359365</v>
      </c>
      <c r="S89" s="3">
        <v>559.80149063133899</v>
      </c>
      <c r="T89" s="3">
        <f t="shared" si="8"/>
        <v>1.5370666376125111</v>
      </c>
    </row>
    <row r="90" spans="1:20" x14ac:dyDescent="0.25">
      <c r="A90" s="3">
        <f t="shared" si="9"/>
        <v>9.75</v>
      </c>
      <c r="B90" s="3">
        <f>AVERAGE('5B'!$J245:$J275) + Calibration!$C$11</f>
        <v>398.93966376598854</v>
      </c>
      <c r="C90" s="3">
        <v>487.25368351741463</v>
      </c>
      <c r="D90" s="3">
        <v>564.05359605620924</v>
      </c>
      <c r="E90" s="3">
        <f t="shared" si="5"/>
        <v>0.50015491014913682</v>
      </c>
      <c r="G90" s="3">
        <f>AVERAGE('6B'!$J89:$J119) + Calibration!$C$11</f>
        <v>395.5614465416698</v>
      </c>
      <c r="H90" s="3">
        <v>464.92666210864377</v>
      </c>
      <c r="I90" s="3">
        <v>558.66757978783744</v>
      </c>
      <c r="J90" s="3">
        <f t="shared" si="6"/>
        <v>0.39284083384524177</v>
      </c>
      <c r="L90" s="3">
        <f>AVERAGE('7B'!$J89:$J119) + Calibration!$C$11</f>
        <v>409.96741458028185</v>
      </c>
      <c r="M90" s="3">
        <v>659.46787701593644</v>
      </c>
      <c r="N90" s="3">
        <v>557.10846478001758</v>
      </c>
      <c r="O90" s="3">
        <f t="shared" si="7"/>
        <v>1.4130132647445008</v>
      </c>
      <c r="Q90" s="3">
        <f>AVERAGE('8B'!$J89:$J119) + Calibration!$C$11</f>
        <v>416.28159713417131</v>
      </c>
      <c r="R90" s="3">
        <v>687.25945684091062</v>
      </c>
      <c r="S90" s="3">
        <v>549.10034081016579</v>
      </c>
      <c r="T90" s="3">
        <f t="shared" si="8"/>
        <v>1.5346476975626633</v>
      </c>
    </row>
    <row r="91" spans="1:20" x14ac:dyDescent="0.25">
      <c r="A91" s="3">
        <f t="shared" si="9"/>
        <v>9.8333333333333339</v>
      </c>
      <c r="B91" s="3">
        <f>AVERAGE('5B'!$J246:$J276) + Calibration!$C$11</f>
        <v>398.92397100744182</v>
      </c>
      <c r="C91" s="3">
        <v>489.36154994116214</v>
      </c>
      <c r="D91" s="3">
        <v>559.02193667085623</v>
      </c>
      <c r="E91" s="3">
        <f t="shared" si="5"/>
        <v>0.51218141007526663</v>
      </c>
      <c r="G91" s="3">
        <f>AVERAGE('6B'!$J90:$J120) + Calibration!$C$11</f>
        <v>395.29181499093511</v>
      </c>
      <c r="H91" s="3">
        <v>462.81902988360252</v>
      </c>
      <c r="I91" s="3">
        <v>561.36056311803372</v>
      </c>
      <c r="J91" s="3">
        <f t="shared" si="6"/>
        <v>0.38243155721284161</v>
      </c>
      <c r="L91" s="3">
        <f>AVERAGE('7B'!$J90:$J120) + Calibration!$C$11</f>
        <v>410.44675844977672</v>
      </c>
      <c r="M91" s="3">
        <v>656.50128200209133</v>
      </c>
      <c r="N91" s="3">
        <v>547.18686891932725</v>
      </c>
      <c r="O91" s="3">
        <f t="shared" si="7"/>
        <v>1.3934976401876367</v>
      </c>
      <c r="Q91" s="3">
        <f>AVERAGE('8B'!$J90:$J120) + Calibration!$C$11</f>
        <v>415.71951248193182</v>
      </c>
      <c r="R91" s="3">
        <v>682.18507346955334</v>
      </c>
      <c r="S91" s="3">
        <v>551.36813414975222</v>
      </c>
      <c r="T91" s="3">
        <f t="shared" si="8"/>
        <v>1.5090928834258062</v>
      </c>
    </row>
    <row r="92" spans="1:20" x14ac:dyDescent="0.25">
      <c r="A92" s="3">
        <f t="shared" si="9"/>
        <v>9.9166666666666679</v>
      </c>
      <c r="B92" s="3">
        <f>AVERAGE('5B'!$J247:$J277) + Calibration!$C$11</f>
        <v>399.41044794900347</v>
      </c>
      <c r="C92" s="3">
        <v>496.54364360379623</v>
      </c>
      <c r="D92" s="3">
        <v>553.70680311805484</v>
      </c>
      <c r="E92" s="3">
        <f t="shared" si="5"/>
        <v>0.55010116040422796</v>
      </c>
      <c r="G92" s="3">
        <f>AVERAGE('6B'!$J91:$J121) + Calibration!$C$11</f>
        <v>394.75968781476132</v>
      </c>
      <c r="H92" s="3">
        <v>460.24284411330996</v>
      </c>
      <c r="I92" s="3">
        <v>552.57288518769906</v>
      </c>
      <c r="J92" s="3">
        <f t="shared" si="6"/>
        <v>0.3708552984788534</v>
      </c>
      <c r="L92" s="3">
        <f>AVERAGE('7B'!$J91:$J121) + Calibration!$C$11</f>
        <v>409.45954412897788</v>
      </c>
      <c r="M92" s="3">
        <v>653.92509623179853</v>
      </c>
      <c r="N92" s="3">
        <v>548.32078684968303</v>
      </c>
      <c r="O92" s="3">
        <f t="shared" si="7"/>
        <v>1.3844987080272833</v>
      </c>
      <c r="Q92" s="3">
        <f>AVERAGE('8B'!$J91:$J121) + Calibration!$C$11</f>
        <v>414.18590341421157</v>
      </c>
      <c r="R92" s="3">
        <v>679.68703200095956</v>
      </c>
      <c r="S92" s="3">
        <v>560.22668770880307</v>
      </c>
      <c r="T92" s="3">
        <f t="shared" si="8"/>
        <v>1.5036309465537046</v>
      </c>
    </row>
    <row r="93" spans="1:20" x14ac:dyDescent="0.25">
      <c r="A93" s="3">
        <f t="shared" si="9"/>
        <v>10.000000000000002</v>
      </c>
      <c r="B93" s="3">
        <f>AVERAGE('5B'!$J248:$J278) + Calibration!$C$11</f>
        <v>399.95826788372392</v>
      </c>
      <c r="C93" s="3">
        <v>499.51000441893507</v>
      </c>
      <c r="D93" s="3">
        <v>562.49448104838939</v>
      </c>
      <c r="E93" s="3">
        <f t="shared" si="5"/>
        <v>0.5637982506300202</v>
      </c>
      <c r="G93" s="3">
        <f>AVERAGE('6B'!$J92:$J122) + Calibration!$C$11</f>
        <v>396.42597487615063</v>
      </c>
      <c r="H93" s="3">
        <v>461.10157270340756</v>
      </c>
      <c r="I93" s="3">
        <v>547.54122580234593</v>
      </c>
      <c r="J93" s="3">
        <f t="shared" si="6"/>
        <v>0.36628179660694299</v>
      </c>
      <c r="L93" s="3">
        <f>AVERAGE('7B'!$J92:$J122) + Calibration!$C$11</f>
        <v>409.68209597745812</v>
      </c>
      <c r="M93" s="3">
        <v>648.85086899291196</v>
      </c>
      <c r="N93" s="3">
        <v>556.39978644825112</v>
      </c>
      <c r="O93" s="3">
        <f t="shared" si="7"/>
        <v>1.3545010918392941</v>
      </c>
      <c r="Q93" s="3">
        <f>AVERAGE('8B'!$J92:$J122) + Calibration!$C$11</f>
        <v>413.61525622226327</v>
      </c>
      <c r="R93" s="3">
        <v>678.82830341086196</v>
      </c>
      <c r="S93" s="3">
        <v>563.62839897874517</v>
      </c>
      <c r="T93" s="3">
        <f t="shared" si="8"/>
        <v>1.5019994352012314</v>
      </c>
    </row>
    <row r="94" spans="1:20" x14ac:dyDescent="0.25">
      <c r="A94" s="3">
        <f t="shared" si="9"/>
        <v>10.083333333333336</v>
      </c>
      <c r="B94" s="3">
        <f>AVERAGE('5B'!$J249:$J279) + Calibration!$C$11</f>
        <v>399.55738923357683</v>
      </c>
      <c r="C94" s="3">
        <v>496.9338186486425</v>
      </c>
      <c r="D94" s="3">
        <v>552.14768811023498</v>
      </c>
      <c r="E94" s="3">
        <f t="shared" si="5"/>
        <v>0.55147868302019487</v>
      </c>
      <c r="G94" s="3">
        <f>AVERAGE('6B'!$J93:$J123) + Calibration!$C$11</f>
        <v>396.83541178616332</v>
      </c>
      <c r="H94" s="3">
        <v>462.81902988360252</v>
      </c>
      <c r="I94" s="3">
        <v>547.18686891932725</v>
      </c>
      <c r="J94" s="3">
        <f t="shared" si="6"/>
        <v>0.37368959847744621</v>
      </c>
      <c r="L94" s="3">
        <f>AVERAGE('7B'!$J93:$J123) + Calibration!$C$11</f>
        <v>409.64357596168367</v>
      </c>
      <c r="M94" s="3">
        <v>643.85455185701835</v>
      </c>
      <c r="N94" s="3">
        <v>552.92724207071774</v>
      </c>
      <c r="O94" s="3">
        <f t="shared" si="7"/>
        <v>1.3264232557252744</v>
      </c>
      <c r="Q94" s="3">
        <f>AVERAGE('8B'!$J93:$J123) + Calibration!$C$11</f>
        <v>412.29706735757088</v>
      </c>
      <c r="R94" s="3">
        <v>676.33002774356214</v>
      </c>
      <c r="S94" s="3">
        <v>564.4079104181028</v>
      </c>
      <c r="T94" s="3">
        <f t="shared" si="8"/>
        <v>1.495316167806229</v>
      </c>
    </row>
    <row r="95" spans="1:20" x14ac:dyDescent="0.25">
      <c r="A95" s="3">
        <f t="shared" si="9"/>
        <v>10.16666666666667</v>
      </c>
      <c r="B95" s="3">
        <f>AVERAGE('5B'!$J250:$J280) + Calibration!$C$11</f>
        <v>399.11799484749861</v>
      </c>
      <c r="C95" s="3">
        <v>496.54364360379623</v>
      </c>
      <c r="D95" s="3">
        <v>549.87990185750277</v>
      </c>
      <c r="E95" s="3">
        <f t="shared" si="5"/>
        <v>0.55175743032736935</v>
      </c>
      <c r="G95" s="3">
        <f>AVERAGE('6B'!$J94:$J124) + Calibration!$C$11</f>
        <v>396.46449489192514</v>
      </c>
      <c r="H95" s="3">
        <v>463.2092049284488</v>
      </c>
      <c r="I95" s="3">
        <v>543.00565329688163</v>
      </c>
      <c r="J95" s="3">
        <f t="shared" si="6"/>
        <v>0.37799994321636143</v>
      </c>
      <c r="L95" s="3">
        <f>AVERAGE('7B'!$J94:$J124) + Calibration!$C$11</f>
        <v>409.45098158926908</v>
      </c>
      <c r="M95" s="3">
        <v>641.27836608672601</v>
      </c>
      <c r="N95" s="3">
        <v>554.48631455741247</v>
      </c>
      <c r="O95" s="3">
        <f t="shared" si="7"/>
        <v>1.3129240973267173</v>
      </c>
      <c r="Q95" s="3">
        <f>AVERAGE('8B'!$J94:$J124) + Calibration!$C$11</f>
        <v>412.47396611820983</v>
      </c>
      <c r="R95" s="3">
        <v>671.64620974822833</v>
      </c>
      <c r="S95" s="3">
        <v>555.19503541030417</v>
      </c>
      <c r="T95" s="3">
        <f t="shared" si="8"/>
        <v>1.4677881336482697</v>
      </c>
    </row>
    <row r="96" spans="1:20" x14ac:dyDescent="0.25">
      <c r="A96" s="3">
        <f t="shared" si="9"/>
        <v>10.250000000000004</v>
      </c>
      <c r="B96" s="3">
        <f>AVERAGE('5B'!$J251:$J281) + Calibration!$C$11</f>
        <v>399.00244050663292</v>
      </c>
      <c r="C96" s="3">
        <v>491.07900712135711</v>
      </c>
      <c r="D96" s="3">
        <v>559.80149063133899</v>
      </c>
      <c r="E96" s="3">
        <f t="shared" si="5"/>
        <v>0.52146360262674762</v>
      </c>
      <c r="G96" s="3">
        <f>AVERAGE('6B'!$J95:$J125) + Calibration!$C$11</f>
        <v>396.90388927800336</v>
      </c>
      <c r="H96" s="3">
        <v>462.81902988360252</v>
      </c>
      <c r="I96" s="3">
        <v>544.91908266659505</v>
      </c>
      <c r="J96" s="3">
        <f t="shared" si="6"/>
        <v>0.37330178515092233</v>
      </c>
      <c r="L96" s="3">
        <f>AVERAGE('7B'!$J95:$J125) + Calibration!$C$11</f>
        <v>409.67496147877705</v>
      </c>
      <c r="M96" s="3">
        <v>637.92159602803463</v>
      </c>
      <c r="N96" s="3">
        <v>557.88801874050034</v>
      </c>
      <c r="O96" s="3">
        <f t="shared" si="7"/>
        <v>1.292644987920883</v>
      </c>
      <c r="Q96" s="3">
        <f>AVERAGE('8B'!$J95:$J125) + Calibration!$C$11</f>
        <v>412.31989461479861</v>
      </c>
      <c r="R96" s="3">
        <v>665.79116402223713</v>
      </c>
      <c r="S96" s="3">
        <v>555.19503541030417</v>
      </c>
      <c r="T96" s="3">
        <f t="shared" si="8"/>
        <v>1.4355014111314746</v>
      </c>
    </row>
    <row r="97" spans="1:20" x14ac:dyDescent="0.25">
      <c r="A97" s="3">
        <f t="shared" si="9"/>
        <v>10.333333333333337</v>
      </c>
      <c r="B97" s="3">
        <f>AVERAGE('5B'!$J252:$J282) + Calibration!$C$11</f>
        <v>398.88688616576735</v>
      </c>
      <c r="C97" s="3">
        <v>489.36154994116214</v>
      </c>
      <c r="D97" s="3">
        <v>557.10846478001758</v>
      </c>
      <c r="E97" s="3">
        <f t="shared" si="5"/>
        <v>0.51239143522991126</v>
      </c>
      <c r="G97" s="3">
        <f>AVERAGE('6B'!$J96:$J126) + Calibration!$C$11</f>
        <v>396.50301062785638</v>
      </c>
      <c r="H97" s="3">
        <v>462.81902988360252</v>
      </c>
      <c r="I97" s="3">
        <v>548.74598392714699</v>
      </c>
      <c r="J97" s="3">
        <f t="shared" si="6"/>
        <v>0.37557210899994781</v>
      </c>
      <c r="L97" s="3">
        <f>AVERAGE('7B'!$J96:$J126) + Calibration!$C$11</f>
        <v>409.3125985645612</v>
      </c>
      <c r="M97" s="3">
        <v>631.59807482302745</v>
      </c>
      <c r="N97" s="3">
        <v>550.23421621939644</v>
      </c>
      <c r="O97" s="3">
        <f t="shared" si="7"/>
        <v>1.2588847469341469</v>
      </c>
      <c r="Q97" s="3">
        <f>AVERAGE('8B'!$J96:$J126) + Calibration!$C$11</f>
        <v>412.89053752690353</v>
      </c>
      <c r="R97" s="3">
        <v>664.07370684204193</v>
      </c>
      <c r="S97" s="3">
        <v>551.36813414975222</v>
      </c>
      <c r="T97" s="3">
        <f t="shared" si="8"/>
        <v>1.4225430552634291</v>
      </c>
    </row>
    <row r="98" spans="1:20" x14ac:dyDescent="0.25">
      <c r="A98" s="3">
        <f t="shared" si="9"/>
        <v>10.416666666666671</v>
      </c>
      <c r="B98" s="3">
        <f>AVERAGE('5B'!$J253:$J283) + Calibration!$C$11</f>
        <v>399.45753335771565</v>
      </c>
      <c r="C98" s="3">
        <v>489.36154994116214</v>
      </c>
      <c r="D98" s="3">
        <v>550.23421621939644</v>
      </c>
      <c r="E98" s="3">
        <f t="shared" si="5"/>
        <v>0.5091596494294337</v>
      </c>
      <c r="G98" s="3">
        <f>AVERAGE('6B'!$J97:$J127) + Calibration!$C$11</f>
        <v>396.70273521910872</v>
      </c>
      <c r="H98" s="3">
        <v>465.31707135219631</v>
      </c>
      <c r="I98" s="3">
        <v>552.57288518769906</v>
      </c>
      <c r="J98" s="3">
        <f t="shared" si="6"/>
        <v>0.38858832629496448</v>
      </c>
      <c r="L98" s="3">
        <f>AVERAGE('7B'!$J97:$J127) + Calibration!$C$11</f>
        <v>409.3125985645612</v>
      </c>
      <c r="M98" s="3">
        <v>625.66511899404372</v>
      </c>
      <c r="N98" s="3">
        <v>563.62839897874517</v>
      </c>
      <c r="O98" s="3">
        <f t="shared" si="7"/>
        <v>1.2252842269044124</v>
      </c>
      <c r="Q98" s="3">
        <f>AVERAGE('8B'!$J97:$J127) + Calibration!$C$11</f>
        <v>413.24576594243837</v>
      </c>
      <c r="R98" s="3">
        <v>661.10711182819682</v>
      </c>
      <c r="S98" s="3">
        <v>557.88801874050034</v>
      </c>
      <c r="T98" s="3">
        <f t="shared" si="8"/>
        <v>1.4037303423608889</v>
      </c>
    </row>
    <row r="99" spans="1:20" x14ac:dyDescent="0.25">
      <c r="A99" s="3">
        <f t="shared" si="9"/>
        <v>10.500000000000005</v>
      </c>
      <c r="B99" s="3">
        <f>AVERAGE('5B'!$J254:$J284) + Calibration!$C$11</f>
        <v>399.37336310732894</v>
      </c>
      <c r="C99" s="3">
        <v>479.68118061122846</v>
      </c>
      <c r="D99" s="3">
        <v>558.66757978783744</v>
      </c>
      <c r="E99" s="3">
        <f t="shared" si="5"/>
        <v>0.45481282995599959</v>
      </c>
      <c r="G99" s="3">
        <f>AVERAGE('6B'!$J98:$J128) + Calibration!$C$11</f>
        <v>396.90388499816009</v>
      </c>
      <c r="H99" s="3">
        <v>466.17579994229368</v>
      </c>
      <c r="I99" s="3">
        <v>559.4471337483202</v>
      </c>
      <c r="J99" s="3">
        <f t="shared" si="6"/>
        <v>0.39231243796013843</v>
      </c>
      <c r="L99" s="3">
        <f>AVERAGE('7B'!$J98:$J128) + Calibration!$C$11</f>
        <v>409.31972878339906</v>
      </c>
      <c r="M99" s="3">
        <v>618.48302533140964</v>
      </c>
      <c r="N99" s="3">
        <v>560.22668770880307</v>
      </c>
      <c r="O99" s="3">
        <f t="shared" si="7"/>
        <v>1.184568996926201</v>
      </c>
      <c r="Q99" s="3">
        <f>AVERAGE('8B'!$J98:$J128) + Calibration!$C$11</f>
        <v>413.485438590493</v>
      </c>
      <c r="R99" s="3">
        <v>656.50128200209133</v>
      </c>
      <c r="S99" s="3">
        <v>565.96702542592266</v>
      </c>
      <c r="T99" s="3">
        <f t="shared" si="8"/>
        <v>1.3762884722998012</v>
      </c>
    </row>
    <row r="100" spans="1:20" x14ac:dyDescent="0.25">
      <c r="A100" s="3">
        <f t="shared" si="9"/>
        <v>10.583333333333339</v>
      </c>
      <c r="B100" s="3">
        <f>AVERAGE('5B'!$J255:$J285) + Calibration!$C$11</f>
        <v>400.05243156807626</v>
      </c>
      <c r="C100" s="3">
        <v>475.85609120599224</v>
      </c>
      <c r="D100" s="3">
        <v>552.92724207071774</v>
      </c>
      <c r="E100" s="3">
        <f t="shared" si="5"/>
        <v>0.4293041204770367</v>
      </c>
      <c r="G100" s="3">
        <f>AVERAGE('6B'!$J99:$J129) + Calibration!$C$11</f>
        <v>397.35041816276254</v>
      </c>
      <c r="H100" s="3">
        <v>468.28366636604119</v>
      </c>
      <c r="I100" s="3">
        <v>558.31321581796453</v>
      </c>
      <c r="J100" s="3">
        <f t="shared" si="6"/>
        <v>0.40172118177334315</v>
      </c>
      <c r="L100" s="3">
        <f>AVERAGE('7B'!$J99:$J129) + Calibration!$C$11</f>
        <v>409.3582445193303</v>
      </c>
      <c r="M100" s="3">
        <v>614.26752668262066</v>
      </c>
      <c r="N100" s="3">
        <v>556.75415041812403</v>
      </c>
      <c r="O100" s="3">
        <f t="shared" si="7"/>
        <v>1.1604769423650845</v>
      </c>
      <c r="Q100" s="3">
        <f>AVERAGE('8B'!$J99:$J129) + Calibration!$C$11</f>
        <v>413.00751990879712</v>
      </c>
      <c r="R100" s="3">
        <v>656.50128200209133</v>
      </c>
      <c r="S100" s="3">
        <v>562.49448104838939</v>
      </c>
      <c r="T100" s="3">
        <f t="shared" si="8"/>
        <v>1.3789951023000548</v>
      </c>
    </row>
    <row r="101" spans="1:20" x14ac:dyDescent="0.25">
      <c r="A101" s="3">
        <f t="shared" si="9"/>
        <v>10.666666666666673</v>
      </c>
      <c r="B101" s="3">
        <f>AVERAGE('5B'!$J256:$J286) + Calibration!$C$11</f>
        <v>401.29358896090616</v>
      </c>
      <c r="C101" s="3">
        <v>466.17579994229368</v>
      </c>
      <c r="D101" s="3">
        <v>546.40731495884438</v>
      </c>
      <c r="E101" s="3">
        <f t="shared" si="5"/>
        <v>0.36745192320553605</v>
      </c>
      <c r="G101" s="3">
        <f>AVERAGE('6B'!$J100:$J130) + Calibration!$C$11</f>
        <v>397.47453219010833</v>
      </c>
      <c r="H101" s="3">
        <v>470.78170783463474</v>
      </c>
      <c r="I101" s="3">
        <v>554.06111747994839</v>
      </c>
      <c r="J101" s="3">
        <f t="shared" si="6"/>
        <v>0.41516560961639432</v>
      </c>
      <c r="L101" s="3">
        <f>AVERAGE('7B'!$J100:$J130) + Calibration!$C$11</f>
        <v>410.17569457817103</v>
      </c>
      <c r="M101" s="3">
        <v>612.62805767165378</v>
      </c>
      <c r="N101" s="3">
        <v>556.39978644825112</v>
      </c>
      <c r="O101" s="3">
        <f t="shared" si="7"/>
        <v>1.1465625022788775</v>
      </c>
      <c r="Q101" s="3">
        <f>AVERAGE('8B'!$J100:$J130) + Calibration!$C$11</f>
        <v>412.2143251482118</v>
      </c>
      <c r="R101" s="3">
        <v>653.92509623179853</v>
      </c>
      <c r="S101" s="3">
        <v>565.54182834845869</v>
      </c>
      <c r="T101" s="3">
        <f t="shared" si="8"/>
        <v>1.36889736571455</v>
      </c>
    </row>
    <row r="102" spans="1:20" x14ac:dyDescent="0.25">
      <c r="A102" s="3">
        <f t="shared" si="9"/>
        <v>10.750000000000007</v>
      </c>
      <c r="B102" s="3">
        <f>AVERAGE('5B'!$J257:$J287) + Calibration!$C$11</f>
        <v>401.38631747115858</v>
      </c>
      <c r="C102" s="3">
        <v>466.17579994229368</v>
      </c>
      <c r="D102" s="3">
        <v>542.58041369829243</v>
      </c>
      <c r="E102" s="3">
        <f t="shared" si="5"/>
        <v>0.36692676740531205</v>
      </c>
      <c r="G102" s="3">
        <f>AVERAGE('6B'!$J101:$J131) + Calibration!$C$11</f>
        <v>397.31332190817272</v>
      </c>
      <c r="H102" s="3">
        <v>473.74830284847985</v>
      </c>
      <c r="I102" s="3">
        <v>551.36813414975222</v>
      </c>
      <c r="J102" s="3">
        <f t="shared" si="6"/>
        <v>0.43287952617322661</v>
      </c>
      <c r="L102" s="3">
        <f>AVERAGE('7B'!$J101:$J131) + Calibration!$C$11</f>
        <v>411.33981193945215</v>
      </c>
      <c r="M102" s="3">
        <v>600.76191181497984</v>
      </c>
      <c r="N102" s="3">
        <v>557.10846478001758</v>
      </c>
      <c r="O102" s="3">
        <f t="shared" si="7"/>
        <v>1.0727673093147312</v>
      </c>
      <c r="Q102" s="3">
        <f>AVERAGE('8B'!$J101:$J131) + Calibration!$C$11</f>
        <v>412.56241906506551</v>
      </c>
      <c r="R102" s="3">
        <v>646.74300256916445</v>
      </c>
      <c r="S102" s="3">
        <v>565.54182834845869</v>
      </c>
      <c r="T102" s="3">
        <f t="shared" si="8"/>
        <v>1.3262511323891324</v>
      </c>
    </row>
    <row r="103" spans="1:20" x14ac:dyDescent="0.25">
      <c r="A103" s="3">
        <f t="shared" si="9"/>
        <v>10.833333333333341</v>
      </c>
      <c r="B103" s="3">
        <f>AVERAGE('5B'!$J258:$J288) + Calibration!$C$11</f>
        <v>401.74011784566551</v>
      </c>
      <c r="C103" s="3">
        <v>463.59961417200111</v>
      </c>
      <c r="D103" s="3">
        <v>544.13952161925806</v>
      </c>
      <c r="E103" s="3">
        <f t="shared" si="5"/>
        <v>0.35033317375942047</v>
      </c>
      <c r="G103" s="3">
        <f>AVERAGE('6B'!$J102:$J132) + Calibration!$C$11</f>
        <v>397.14355336637152</v>
      </c>
      <c r="H103" s="3">
        <v>473.74830284847985</v>
      </c>
      <c r="I103" s="3">
        <v>555.97458937078693</v>
      </c>
      <c r="J103" s="3">
        <f t="shared" si="6"/>
        <v>0.43384098812467808</v>
      </c>
      <c r="L103" s="3">
        <f>AVERAGE('7B'!$J102:$J132) + Calibration!$C$11</f>
        <v>410.8076847632783</v>
      </c>
      <c r="M103" s="3">
        <v>606.22670442988942</v>
      </c>
      <c r="N103" s="3">
        <v>549.10034081016579</v>
      </c>
      <c r="O103" s="3">
        <f t="shared" si="7"/>
        <v>1.1067300808851248</v>
      </c>
      <c r="Q103" s="3">
        <f>AVERAGE('8B'!$J102:$J132) + Calibration!$C$11</f>
        <v>411.83056301779595</v>
      </c>
      <c r="R103" s="3">
        <v>640.41963749662841</v>
      </c>
      <c r="S103" s="3">
        <v>563.27403500887226</v>
      </c>
      <c r="T103" s="3">
        <f t="shared" si="8"/>
        <v>1.2945843517126125</v>
      </c>
    </row>
    <row r="104" spans="1:20" x14ac:dyDescent="0.25">
      <c r="A104" s="3">
        <f t="shared" si="9"/>
        <v>10.916666666666675</v>
      </c>
      <c r="B104" s="3">
        <f>AVERAGE('5B'!$J259:$J289) + Calibration!$C$11</f>
        <v>401.64738933541304</v>
      </c>
      <c r="C104" s="3">
        <v>460.71116345985456</v>
      </c>
      <c r="D104" s="3">
        <v>543.71432454179399</v>
      </c>
      <c r="E104" s="3">
        <f t="shared" si="5"/>
        <v>0.33449996640880947</v>
      </c>
      <c r="G104" s="3">
        <f>AVERAGE('6B'!$J103:$J133) + Calibration!$C$11</f>
        <v>397.49021924219733</v>
      </c>
      <c r="H104" s="3">
        <v>478.82245202113108</v>
      </c>
      <c r="I104" s="3">
        <v>552.92724207071774</v>
      </c>
      <c r="J104" s="3">
        <f t="shared" si="6"/>
        <v>0.46061447199745909</v>
      </c>
      <c r="L104" s="3">
        <f>AVERAGE('7B'!$J103:$J133) + Calibration!$C$11</f>
        <v>410.83907028037163</v>
      </c>
      <c r="M104" s="3">
        <v>609.19306524502849</v>
      </c>
      <c r="N104" s="3">
        <v>553.70680311805484</v>
      </c>
      <c r="O104" s="3">
        <f t="shared" si="7"/>
        <v>1.1233519299484531</v>
      </c>
      <c r="Q104" s="3">
        <f>AVERAGE('8B'!$J103:$J133) + Calibration!$C$11</f>
        <v>411.46820438342343</v>
      </c>
      <c r="R104" s="3">
        <v>635.34541025774229</v>
      </c>
      <c r="S104" s="3">
        <v>564.05359605620924</v>
      </c>
      <c r="T104" s="3">
        <f t="shared" si="8"/>
        <v>1.2678992996092404</v>
      </c>
    </row>
    <row r="105" spans="1:20" x14ac:dyDescent="0.25">
      <c r="A105" s="3">
        <f t="shared" si="9"/>
        <v>11.000000000000009</v>
      </c>
      <c r="B105" s="3">
        <f>AVERAGE('5B'!$J260:$J290) + Calibration!$C$11</f>
        <v>401.82428809605221</v>
      </c>
      <c r="C105" s="3">
        <v>456.49566481106604</v>
      </c>
      <c r="D105" s="3">
        <v>549.45466225891357</v>
      </c>
      <c r="E105" s="3">
        <f t="shared" si="5"/>
        <v>0.30962419767090038</v>
      </c>
      <c r="G105" s="3">
        <f>AVERAGE('6B'!$J104:$J134) + Calibration!$C$11</f>
        <v>397.54300682871957</v>
      </c>
      <c r="H105" s="3">
        <v>473.74830284847985</v>
      </c>
      <c r="I105" s="3">
        <v>553.28156351946564</v>
      </c>
      <c r="J105" s="3">
        <f t="shared" si="6"/>
        <v>0.43157873564051097</v>
      </c>
      <c r="L105" s="3">
        <f>AVERAGE('7B'!$J104:$J134) + Calibration!$C$11</f>
        <v>411.10157018565405</v>
      </c>
      <c r="M105" s="3">
        <v>597.40514175628846</v>
      </c>
      <c r="N105" s="3">
        <v>552.57288518769906</v>
      </c>
      <c r="O105" s="3">
        <f t="shared" si="7"/>
        <v>1.0551059317834897</v>
      </c>
      <c r="Q105" s="3">
        <f>AVERAGE('8B'!$J104:$J134) + Calibration!$C$11</f>
        <v>411.39972689158333</v>
      </c>
      <c r="R105" s="3">
        <v>630.73934623292985</v>
      </c>
      <c r="S105" s="3">
        <v>561.71492708790663</v>
      </c>
      <c r="T105" s="3">
        <f t="shared" si="8"/>
        <v>1.2422012712431829</v>
      </c>
    </row>
    <row r="106" spans="1:20" x14ac:dyDescent="0.25">
      <c r="A106" s="3">
        <f t="shared" si="9"/>
        <v>11.083333333333343</v>
      </c>
      <c r="B106" s="3">
        <f>AVERAGE('5B'!$J261:$J291) + Calibration!$C$11</f>
        <v>401.90845834643909</v>
      </c>
      <c r="C106" s="3">
        <v>456.49566481106604</v>
      </c>
      <c r="D106" s="3">
        <v>547.54122580234593</v>
      </c>
      <c r="E106" s="3">
        <f t="shared" si="5"/>
        <v>0.30914751045704725</v>
      </c>
      <c r="G106" s="3">
        <f>AVERAGE('6B'!$J105:$J135) + Calibration!$C$11</f>
        <v>398.44462713794701</v>
      </c>
      <c r="H106" s="3">
        <v>474.21662219502491</v>
      </c>
      <c r="I106" s="3">
        <v>565.96702542592266</v>
      </c>
      <c r="J106" s="3">
        <f t="shared" si="6"/>
        <v>0.42912479226132916</v>
      </c>
      <c r="L106" s="3">
        <f>AVERAGE('7B'!$J105:$J135) + Calibration!$C$11</f>
        <v>410.82338180166818</v>
      </c>
      <c r="M106" s="3">
        <v>594.90710028769467</v>
      </c>
      <c r="N106" s="3">
        <v>549.10034081016579</v>
      </c>
      <c r="O106" s="3">
        <f t="shared" si="7"/>
        <v>1.0425340839251158</v>
      </c>
      <c r="Q106" s="3">
        <f>AVERAGE('8B'!$J105:$J135) + Calibration!$C$11</f>
        <v>410.49667854132798</v>
      </c>
      <c r="R106" s="3">
        <v>628.24130476433606</v>
      </c>
      <c r="S106" s="3">
        <v>565.54182834845869</v>
      </c>
      <c r="T106" s="3">
        <f t="shared" si="8"/>
        <v>1.2331682361482295</v>
      </c>
    </row>
    <row r="107" spans="1:20" x14ac:dyDescent="0.25">
      <c r="A107" s="3">
        <f t="shared" si="9"/>
        <v>11.166666666666677</v>
      </c>
      <c r="B107" s="3">
        <f>AVERAGE('5B'!$J262:$J292) + Calibration!$C$11</f>
        <v>401.99405663785353</v>
      </c>
      <c r="C107" s="3">
        <v>454.30965408561951</v>
      </c>
      <c r="D107" s="3">
        <v>560.58105167867598</v>
      </c>
      <c r="E107" s="3">
        <f t="shared" si="5"/>
        <v>0.29628254963972789</v>
      </c>
      <c r="G107" s="3">
        <f>AVERAGE('6B'!$J106:$J136) + Calibration!$C$11</f>
        <v>398.44462713794701</v>
      </c>
      <c r="H107" s="3">
        <v>471.25002718118003</v>
      </c>
      <c r="I107" s="3">
        <v>554.48631455741247</v>
      </c>
      <c r="J107" s="3">
        <f t="shared" si="6"/>
        <v>0.41232386906957846</v>
      </c>
      <c r="L107" s="3">
        <f>AVERAGE('7B'!$J106:$J136) + Calibration!$C$11</f>
        <v>410.55375025093349</v>
      </c>
      <c r="M107" s="3">
        <v>594.90710028769467</v>
      </c>
      <c r="N107" s="3">
        <v>555.97458937078693</v>
      </c>
      <c r="O107" s="3">
        <f t="shared" si="7"/>
        <v>1.0440611069777486</v>
      </c>
      <c r="Q107" s="3">
        <f>AVERAGE('8B'!$J106:$J136) + Calibration!$C$11</f>
        <v>410.01020159976639</v>
      </c>
      <c r="R107" s="3">
        <v>628.24130476433606</v>
      </c>
      <c r="S107" s="3">
        <v>569.79392668647461</v>
      </c>
      <c r="T107" s="3">
        <f t="shared" si="8"/>
        <v>1.2359233347348548</v>
      </c>
    </row>
    <row r="108" spans="1:20" x14ac:dyDescent="0.25">
      <c r="A108" s="3">
        <f t="shared" si="9"/>
        <v>11.250000000000011</v>
      </c>
      <c r="B108" s="3">
        <f>AVERAGE('5B'!$J263:$J293) + Calibration!$C$11</f>
        <v>402.56470382980177</v>
      </c>
      <c r="C108" s="3">
        <v>455.16838267571711</v>
      </c>
      <c r="D108" s="3">
        <v>562.14012416537071</v>
      </c>
      <c r="E108" s="3">
        <f t="shared" si="5"/>
        <v>0.29791406099220147</v>
      </c>
      <c r="G108" s="3">
        <f>AVERAGE('6B'!$J107:$J137) + Calibration!$C$11</f>
        <v>397.98953571347892</v>
      </c>
      <c r="H108" s="3">
        <v>473.74830284847985</v>
      </c>
      <c r="I108" s="3">
        <v>553.70680311805484</v>
      </c>
      <c r="J108" s="3">
        <f t="shared" si="6"/>
        <v>0.4290498776532467</v>
      </c>
      <c r="L108" s="3">
        <f>AVERAGE('7B'!$J107:$J137) + Calibration!$C$11</f>
        <v>410.99314891685498</v>
      </c>
      <c r="M108" s="3">
        <v>595.29727533254095</v>
      </c>
      <c r="N108" s="3">
        <v>557.88801874050034</v>
      </c>
      <c r="O108" s="3">
        <f t="shared" si="7"/>
        <v>1.0437823354322411</v>
      </c>
      <c r="Q108" s="3">
        <f>AVERAGE('8B'!$J107:$J137) + Calibration!$C$11</f>
        <v>410.82765165860724</v>
      </c>
      <c r="R108" s="3">
        <v>635.81380767052246</v>
      </c>
      <c r="S108" s="3">
        <v>570.50264753936631</v>
      </c>
      <c r="T108" s="3">
        <f t="shared" si="8"/>
        <v>1.2741796937979608</v>
      </c>
    </row>
    <row r="109" spans="1:20" x14ac:dyDescent="0.25">
      <c r="A109" s="3">
        <f t="shared" si="9"/>
        <v>11.333333333333345</v>
      </c>
      <c r="B109" s="3">
        <f>AVERAGE('5B'!$J264:$J294) + Calibration!$C$11</f>
        <v>403.04261823165444</v>
      </c>
      <c r="C109" s="3">
        <v>455.63693622096844</v>
      </c>
      <c r="D109" s="3">
        <v>552.14768811023498</v>
      </c>
      <c r="E109" s="3">
        <f t="shared" si="5"/>
        <v>0.29786104700409921</v>
      </c>
      <c r="G109" s="3">
        <f>AVERAGE('6B'!$J108:$J138) + Calibration!$C$11</f>
        <v>398.9696198154399</v>
      </c>
      <c r="H109" s="3">
        <v>473.35789360492731</v>
      </c>
      <c r="I109" s="3">
        <v>552.14768811023498</v>
      </c>
      <c r="J109" s="3">
        <f t="shared" si="6"/>
        <v>0.4212882676844712</v>
      </c>
      <c r="L109" s="3">
        <f>AVERAGE('7B'!$J108:$J138) + Calibration!$C$11</f>
        <v>411.37975999625439</v>
      </c>
      <c r="M109" s="3">
        <v>600.76191181497984</v>
      </c>
      <c r="N109" s="3">
        <v>552.92724207071774</v>
      </c>
      <c r="O109" s="3">
        <f t="shared" si="7"/>
        <v>1.0725410687153698</v>
      </c>
      <c r="Q109" s="3">
        <f>AVERAGE('8B'!$J108:$J138) + Calibration!$C$11</f>
        <v>411.11297596788859</v>
      </c>
      <c r="R109" s="3">
        <v>638.78016848566108</v>
      </c>
      <c r="S109" s="3">
        <v>560.22668770880307</v>
      </c>
      <c r="T109" s="3">
        <f t="shared" si="8"/>
        <v>1.2893633936959823</v>
      </c>
    </row>
    <row r="110" spans="1:20" x14ac:dyDescent="0.25">
      <c r="A110" s="3">
        <f t="shared" si="9"/>
        <v>11.416666666666679</v>
      </c>
      <c r="B110" s="3">
        <f>AVERAGE('5B'!$J265:$J295) + Calibration!$C$11</f>
        <v>403.55905264928157</v>
      </c>
      <c r="C110" s="3">
        <v>456.49566481106604</v>
      </c>
      <c r="D110" s="3">
        <v>552.14768811023498</v>
      </c>
      <c r="E110" s="3">
        <f t="shared" si="5"/>
        <v>0.29979958531951523</v>
      </c>
      <c r="G110" s="3">
        <f>AVERAGE('6B'!$J109:$J139) + Calibration!$C$11</f>
        <v>398.63721865713279</v>
      </c>
      <c r="H110" s="3">
        <v>473.74830284847985</v>
      </c>
      <c r="I110" s="3">
        <v>546.83255455743358</v>
      </c>
      <c r="J110" s="3">
        <f t="shared" si="6"/>
        <v>0.4253818099398744</v>
      </c>
      <c r="L110" s="3">
        <f>AVERAGE('7B'!$J109:$J139) + Calibration!$C$11</f>
        <v>411.8805016553348</v>
      </c>
      <c r="M110" s="3">
        <v>602.86977823872735</v>
      </c>
      <c r="N110" s="3">
        <v>558.31321581796453</v>
      </c>
      <c r="O110" s="3">
        <f t="shared" si="7"/>
        <v>1.0816428098039648</v>
      </c>
      <c r="Q110" s="3">
        <f>AVERAGE('8B'!$J109:$J139) + Calibration!$C$11</f>
        <v>410.95890446447731</v>
      </c>
      <c r="R110" s="3">
        <v>641.27836608672601</v>
      </c>
      <c r="S110" s="3">
        <v>557.88801874050034</v>
      </c>
      <c r="T110" s="3">
        <f t="shared" si="8"/>
        <v>1.304384173175553</v>
      </c>
    </row>
    <row r="111" spans="1:20" x14ac:dyDescent="0.25">
      <c r="A111" s="3">
        <f t="shared" si="9"/>
        <v>11.500000000000012</v>
      </c>
      <c r="B111" s="3">
        <f>AVERAGE('5B'!$J266:$J296) + Calibration!$C$11</f>
        <v>404.1140070826832</v>
      </c>
      <c r="C111" s="3">
        <v>456.02711126581471</v>
      </c>
      <c r="D111" s="3">
        <v>566.32138230894145</v>
      </c>
      <c r="E111" s="3">
        <f t="shared" si="5"/>
        <v>0.29400308163254735</v>
      </c>
      <c r="G111" s="3">
        <f>AVERAGE('6B'!$J110:$J140) + Calibration!$C$11</f>
        <v>399.15365307475997</v>
      </c>
      <c r="H111" s="3">
        <v>471.25002718118003</v>
      </c>
      <c r="I111" s="3">
        <v>549.87990185750277</v>
      </c>
      <c r="J111" s="3">
        <f t="shared" si="6"/>
        <v>0.40830839333063873</v>
      </c>
      <c r="L111" s="3">
        <f>AVERAGE('7B'!$J110:$J140) + Calibration!$C$11</f>
        <v>411.45680002780324</v>
      </c>
      <c r="M111" s="3">
        <v>610.91052242522323</v>
      </c>
      <c r="N111" s="3">
        <v>559.02193667085623</v>
      </c>
      <c r="O111" s="3">
        <f t="shared" si="7"/>
        <v>1.1295800925535564</v>
      </c>
      <c r="Q111" s="3">
        <f>AVERAGE('8B'!$J110:$J140) + Calibration!$C$11</f>
        <v>410.75775040558273</v>
      </c>
      <c r="R111" s="3">
        <v>653.92509623179853</v>
      </c>
      <c r="S111" s="3">
        <v>564.4079104181028</v>
      </c>
      <c r="T111" s="3">
        <f t="shared" si="8"/>
        <v>1.3771464864269314</v>
      </c>
    </row>
    <row r="112" spans="1:20" x14ac:dyDescent="0.25">
      <c r="A112" s="3">
        <f t="shared" si="9"/>
        <v>11.583333333333346</v>
      </c>
      <c r="B112" s="3">
        <f>AVERAGE('5B'!$J267:$J297) + Calibration!$C$11</f>
        <v>404.23812111002889</v>
      </c>
      <c r="C112" s="3">
        <v>461.10157270340756</v>
      </c>
      <c r="D112" s="3">
        <v>562.14012416537071</v>
      </c>
      <c r="E112" s="3">
        <f t="shared" si="5"/>
        <v>0.32203872728822136</v>
      </c>
      <c r="G112" s="3">
        <f>AVERAGE('6B'!$J111:$J141) + Calibration!$C$11</f>
        <v>399.43184288536014</v>
      </c>
      <c r="H112" s="3">
        <v>473.35789360492731</v>
      </c>
      <c r="I112" s="3">
        <v>559.4471337483202</v>
      </c>
      <c r="J112" s="3">
        <f t="shared" si="6"/>
        <v>0.41867052773043539</v>
      </c>
      <c r="L112" s="3">
        <f>AVERAGE('7B'!$J111:$J141) + Calibration!$C$11</f>
        <v>411.02453443394836</v>
      </c>
      <c r="M112" s="3">
        <v>613.87711743906834</v>
      </c>
      <c r="N112" s="3">
        <v>562.14012416537071</v>
      </c>
      <c r="O112" s="3">
        <f t="shared" si="7"/>
        <v>1.1488290954484357</v>
      </c>
      <c r="Q112" s="3">
        <f>AVERAGE('8B'!$J111:$J141) + Calibration!$C$11</f>
        <v>410.85904145554389</v>
      </c>
      <c r="R112" s="3">
        <v>658.60914842583884</v>
      </c>
      <c r="S112" s="3">
        <v>560.58105167867598</v>
      </c>
      <c r="T112" s="3">
        <f t="shared" si="8"/>
        <v>1.4031003552996575</v>
      </c>
    </row>
    <row r="113" spans="1:20" x14ac:dyDescent="0.25">
      <c r="A113" s="3">
        <f t="shared" si="9"/>
        <v>11.66666666666668</v>
      </c>
      <c r="B113" s="3">
        <f>AVERAGE('5B'!$J268:$J298) + Calibration!$C$11</f>
        <v>404.24667936989448</v>
      </c>
      <c r="C113" s="3">
        <v>457.74456844600968</v>
      </c>
      <c r="D113" s="3">
        <v>564.7622673011216</v>
      </c>
      <c r="E113" s="3">
        <f t="shared" si="5"/>
        <v>0.30297830377719631</v>
      </c>
      <c r="G113" s="3">
        <f>AVERAGE('6B'!$J112:$J142) + Calibration!$C$11</f>
        <v>399.80276405944159</v>
      </c>
      <c r="H113" s="3">
        <v>470.78170783463474</v>
      </c>
      <c r="I113" s="3">
        <v>559.4471337483202</v>
      </c>
      <c r="J113" s="3">
        <f t="shared" si="6"/>
        <v>0.40197997267346802</v>
      </c>
      <c r="L113" s="3">
        <f>AVERAGE('7B'!$J112:$J142) + Calibration!$C$11</f>
        <v>411.08587742710733</v>
      </c>
      <c r="M113" s="3">
        <v>619.73216316506</v>
      </c>
      <c r="N113" s="3">
        <v>564.05359605620924</v>
      </c>
      <c r="O113" s="3">
        <f t="shared" si="7"/>
        <v>1.1816409737654563</v>
      </c>
      <c r="Q113" s="3">
        <f>AVERAGE('8B'!$J112:$J142) + Calibration!$C$11</f>
        <v>410.56658835403908</v>
      </c>
      <c r="R113" s="3">
        <v>655.64255341199373</v>
      </c>
      <c r="S113" s="3">
        <v>565.18746437858567</v>
      </c>
      <c r="T113" s="3">
        <f t="shared" si="8"/>
        <v>1.3879557020310467</v>
      </c>
    </row>
    <row r="114" spans="1:20" x14ac:dyDescent="0.25">
      <c r="A114" s="3">
        <f t="shared" si="9"/>
        <v>11.750000000000014</v>
      </c>
      <c r="B114" s="3">
        <f>AVERAGE('5B'!$J269:$J299) + Calibration!$C$11</f>
        <v>403.42922931105375</v>
      </c>
      <c r="C114" s="3">
        <v>458.13497768956199</v>
      </c>
      <c r="D114" s="3">
        <v>556.39978644825112</v>
      </c>
      <c r="E114" s="3">
        <f t="shared" si="5"/>
        <v>0.30981885709547552</v>
      </c>
      <c r="G114" s="3">
        <f>AVERAGE('6B'!$J113:$J143) + Calibration!$C$11</f>
        <v>400.55744451070996</v>
      </c>
      <c r="H114" s="3">
        <v>471.25002718118003</v>
      </c>
      <c r="I114" s="3">
        <v>562.49448104838939</v>
      </c>
      <c r="J114" s="3">
        <f t="shared" si="6"/>
        <v>0.40035820397800931</v>
      </c>
      <c r="L114" s="3">
        <f>AVERAGE('7B'!$J113:$J143) + Calibration!$C$11</f>
        <v>410.99314606362617</v>
      </c>
      <c r="M114" s="3">
        <v>617.62429674131204</v>
      </c>
      <c r="N114" s="3">
        <v>565.18746437858567</v>
      </c>
      <c r="O114" s="3">
        <f t="shared" si="7"/>
        <v>1.1702285196857647</v>
      </c>
      <c r="Q114" s="3">
        <f>AVERAGE('8B'!$J113:$J143) + Calibration!$C$11</f>
        <v>410.69783688006584</v>
      </c>
      <c r="R114" s="3">
        <v>656.50128200209133</v>
      </c>
      <c r="S114" s="3">
        <v>561.36056311803372</v>
      </c>
      <c r="T114" s="3">
        <f t="shared" si="8"/>
        <v>1.3920756903081601</v>
      </c>
    </row>
    <row r="115" spans="1:20" x14ac:dyDescent="0.25">
      <c r="A115" s="3">
        <f t="shared" si="9"/>
        <v>11.833333333333348</v>
      </c>
      <c r="B115" s="3">
        <f>AVERAGE('5B'!$J270:$J300) + Calibration!$C$11</f>
        <v>401.01539772369154</v>
      </c>
      <c r="C115" s="3">
        <v>460.71116345985456</v>
      </c>
      <c r="D115" s="3">
        <v>566.32138230894145</v>
      </c>
      <c r="E115" s="3">
        <f t="shared" si="5"/>
        <v>0.33807916831429713</v>
      </c>
      <c r="G115" s="3">
        <f>AVERAGE('6B'!$J114:$J144) + Calibration!$C$11</f>
        <v>401.69873461476345</v>
      </c>
      <c r="H115" s="3">
        <v>473.35789360492731</v>
      </c>
      <c r="I115" s="3">
        <v>567.10094335627844</v>
      </c>
      <c r="J115" s="3">
        <f t="shared" si="6"/>
        <v>0.40583228265418603</v>
      </c>
      <c r="L115" s="3">
        <f>AVERAGE('7B'!$J114:$J144) + Calibration!$C$11</f>
        <v>410.86903203628043</v>
      </c>
      <c r="M115" s="3">
        <v>613.87711743906834</v>
      </c>
      <c r="N115" s="3">
        <v>562.49448104838939</v>
      </c>
      <c r="O115" s="3">
        <f t="shared" si="7"/>
        <v>1.1497097629568618</v>
      </c>
      <c r="Q115" s="3">
        <f>AVERAGE('8B'!$J114:$J144) + Calibration!$C$11</f>
        <v>411.30700266117418</v>
      </c>
      <c r="R115" s="3">
        <v>643.85455185701835</v>
      </c>
      <c r="S115" s="3">
        <v>564.4079104181028</v>
      </c>
      <c r="T115" s="3">
        <f t="shared" si="8"/>
        <v>1.31700265598624</v>
      </c>
    </row>
    <row r="116" spans="1:20" x14ac:dyDescent="0.25">
      <c r="A116" s="3">
        <f t="shared" si="9"/>
        <v>11.916666666666682</v>
      </c>
      <c r="B116" s="3">
        <f>AVERAGE('5B'!$J271:$J301) + Calibration!$C$11</f>
        <v>399.95114337134385</v>
      </c>
      <c r="C116" s="3">
        <v>462.3504763383512</v>
      </c>
      <c r="D116" s="3">
        <v>565.96702542592266</v>
      </c>
      <c r="E116" s="3">
        <f t="shared" si="5"/>
        <v>0.35339046802900931</v>
      </c>
      <c r="G116" s="3">
        <f>AVERAGE('6B'!$J115:$J145) + Calibration!$C$11</f>
        <v>402.53187885876531</v>
      </c>
      <c r="H116" s="3">
        <v>470.78170783463474</v>
      </c>
      <c r="I116" s="3">
        <v>567.10094335627844</v>
      </c>
      <c r="J116" s="3">
        <f t="shared" si="6"/>
        <v>0.38652398764318185</v>
      </c>
      <c r="L116" s="3">
        <f>AVERAGE('7B'!$J115:$J145) + Calibration!$C$11</f>
        <v>410.23704185117322</v>
      </c>
      <c r="M116" s="3">
        <v>613.40879809252306</v>
      </c>
      <c r="N116" s="3">
        <v>558.31321581796453</v>
      </c>
      <c r="O116" s="3">
        <f t="shared" si="7"/>
        <v>1.1506366913628541</v>
      </c>
      <c r="Q116" s="3">
        <f>AVERAGE('8B'!$J115:$J145) + Calibration!$C$11</f>
        <v>411.26135385317633</v>
      </c>
      <c r="R116" s="3">
        <v>643.38623251047352</v>
      </c>
      <c r="S116" s="3">
        <v>565.54182834845869</v>
      </c>
      <c r="T116" s="3">
        <f t="shared" si="8"/>
        <v>1.314608916624985</v>
      </c>
    </row>
    <row r="117" spans="1:20" x14ac:dyDescent="0.25">
      <c r="A117" s="3">
        <f t="shared" si="9"/>
        <v>12.000000000000016</v>
      </c>
      <c r="B117" s="3">
        <f>AVERAGE('5B'!$J272:$J302) + Calibration!$C$11</f>
        <v>399.7271677616792</v>
      </c>
      <c r="C117" s="3">
        <v>463.2092049284488</v>
      </c>
      <c r="D117" s="3">
        <v>564.4079104181028</v>
      </c>
      <c r="E117" s="3">
        <f t="shared" si="5"/>
        <v>0.35952222177857673</v>
      </c>
      <c r="G117" s="3">
        <f>AVERAGE('6B'!$J116:$J146) + Calibration!$C$11</f>
        <v>402.69308771408646</v>
      </c>
      <c r="H117" s="3">
        <v>471.25002718118003</v>
      </c>
      <c r="I117" s="3">
        <v>565.96702542592266</v>
      </c>
      <c r="J117" s="3">
        <f t="shared" si="6"/>
        <v>0.38826326777759773</v>
      </c>
      <c r="L117" s="3">
        <f>AVERAGE('7B'!$J116:$J146) + Calibration!$C$11</f>
        <v>409.65070190067826</v>
      </c>
      <c r="M117" s="3">
        <v>618.48302533140964</v>
      </c>
      <c r="N117" s="3">
        <v>553.70680311805484</v>
      </c>
      <c r="O117" s="3">
        <f t="shared" si="7"/>
        <v>1.1826945739274461</v>
      </c>
      <c r="Q117" s="3">
        <f>AVERAGE('8B'!$J116:$J146) + Calibration!$C$11</f>
        <v>411.107282349765</v>
      </c>
      <c r="R117" s="3">
        <v>645.49386473551453</v>
      </c>
      <c r="S117" s="3">
        <v>565.54182834845869</v>
      </c>
      <c r="T117" s="3">
        <f t="shared" si="8"/>
        <v>1.3274177801358069</v>
      </c>
    </row>
    <row r="118" spans="1:20" x14ac:dyDescent="0.25">
      <c r="A118" s="3">
        <f t="shared" si="9"/>
        <v>12.08333333333335</v>
      </c>
      <c r="B118" s="3">
        <f>AVERAGE('5B'!$J273:$J303) + Calibration!$C$11</f>
        <v>399.74286052022592</v>
      </c>
      <c r="C118" s="3">
        <v>461.10157270340756</v>
      </c>
      <c r="D118" s="3">
        <v>557.53366185748166</v>
      </c>
      <c r="E118" s="3">
        <f t="shared" si="5"/>
        <v>0.3474970482062153</v>
      </c>
      <c r="G118" s="3">
        <f>AVERAGE('6B'!$J117:$J147) + Calibration!$C$11</f>
        <v>403.0854081043679</v>
      </c>
      <c r="H118" s="3">
        <v>471.25002718118003</v>
      </c>
      <c r="I118" s="3">
        <v>564.7622673011216</v>
      </c>
      <c r="J118" s="3">
        <f t="shared" si="6"/>
        <v>0.38604141251494312</v>
      </c>
      <c r="L118" s="3">
        <f>AVERAGE('7B'!$J117:$J147) + Calibration!$C$11</f>
        <v>409.29547633837234</v>
      </c>
      <c r="M118" s="3">
        <v>618.95134467795447</v>
      </c>
      <c r="N118" s="3">
        <v>558.66757978783744</v>
      </c>
      <c r="O118" s="3">
        <f t="shared" si="7"/>
        <v>1.187358612899394</v>
      </c>
      <c r="Q118" s="3">
        <f>AVERAGE('8B'!$J117:$J147) + Calibration!$C$11</f>
        <v>411.41543248965968</v>
      </c>
      <c r="R118" s="3">
        <v>651.42705476320475</v>
      </c>
      <c r="S118" s="3">
        <v>551.79333122721619</v>
      </c>
      <c r="T118" s="3">
        <f t="shared" si="8"/>
        <v>1.3592744584705088</v>
      </c>
    </row>
    <row r="119" spans="1:20" x14ac:dyDescent="0.25">
      <c r="A119" s="3">
        <f t="shared" si="9"/>
        <v>12.166666666666684</v>
      </c>
      <c r="B119" s="3">
        <f>AVERAGE('5B'!$J274:$J304) + Calibration!$C$11</f>
        <v>399.31059635298533</v>
      </c>
      <c r="C119" s="3">
        <v>460.71116345985456</v>
      </c>
      <c r="D119" s="3">
        <v>565.54182834845869</v>
      </c>
      <c r="E119" s="3">
        <f t="shared" si="5"/>
        <v>0.34773408809699585</v>
      </c>
      <c r="G119" s="3">
        <f>AVERAGE('6B'!$J118:$J148) + Calibration!$C$11</f>
        <v>403.61040506170394</v>
      </c>
      <c r="H119" s="3">
        <v>471.25002718118003</v>
      </c>
      <c r="I119" s="3">
        <v>562.84883793140818</v>
      </c>
      <c r="J119" s="3">
        <f t="shared" si="6"/>
        <v>0.38306816085270362</v>
      </c>
      <c r="L119" s="3">
        <f>AVERAGE('7B'!$J118:$J148) + Calibration!$C$11</f>
        <v>408.8945976882253</v>
      </c>
      <c r="M119" s="3">
        <v>622.69852398019862</v>
      </c>
      <c r="N119" s="3">
        <v>563.27403500887226</v>
      </c>
      <c r="O119" s="3">
        <f t="shared" si="7"/>
        <v>1.2108505970522061</v>
      </c>
      <c r="Q119" s="3">
        <f>AVERAGE('8B'!$J118:$J148) + Calibration!$C$11</f>
        <v>410.7377920699401</v>
      </c>
      <c r="R119" s="3">
        <v>658.99932347068511</v>
      </c>
      <c r="S119" s="3">
        <v>566.32138230894145</v>
      </c>
      <c r="T119" s="3">
        <f t="shared" si="8"/>
        <v>1.4059967407295111</v>
      </c>
    </row>
    <row r="120" spans="1:20" x14ac:dyDescent="0.25">
      <c r="A120" s="3">
        <f t="shared" si="9"/>
        <v>12.250000000000018</v>
      </c>
      <c r="B120" s="3">
        <f>AVERAGE('5B'!$J275:$J305) + Calibration!$C$11</f>
        <v>399.33342361021312</v>
      </c>
      <c r="C120" s="3">
        <v>458.13497768956199</v>
      </c>
      <c r="D120" s="3">
        <v>558.31321581796453</v>
      </c>
      <c r="E120" s="3">
        <f t="shared" si="5"/>
        <v>0.33301491744985867</v>
      </c>
      <c r="G120" s="3">
        <f>AVERAGE('6B'!$J119:$J149) + Calibration!$C$11</f>
        <v>404.66752491537051</v>
      </c>
      <c r="H120" s="3">
        <v>467.81511282078986</v>
      </c>
      <c r="I120" s="3">
        <v>570.50264753936631</v>
      </c>
      <c r="J120" s="3">
        <f t="shared" si="6"/>
        <v>0.35762811209213169</v>
      </c>
      <c r="L120" s="3">
        <f>AVERAGE('7B'!$J119:$J149) + Calibration!$C$11</f>
        <v>408.41667900652936</v>
      </c>
      <c r="M120" s="3">
        <v>633.23754383399432</v>
      </c>
      <c r="N120" s="3">
        <v>564.7622673011216</v>
      </c>
      <c r="O120" s="3">
        <f t="shared" si="7"/>
        <v>1.2732435887747735</v>
      </c>
      <c r="Q120" s="3">
        <f>AVERAGE('8B'!$J119:$J149) + Calibration!$C$11</f>
        <v>410.90042611306029</v>
      </c>
      <c r="R120" s="3">
        <v>658.99932347068511</v>
      </c>
      <c r="S120" s="3">
        <v>555.62023248776825</v>
      </c>
      <c r="T120" s="3">
        <f t="shared" si="8"/>
        <v>1.4050756840790164</v>
      </c>
    </row>
    <row r="121" spans="1:20" x14ac:dyDescent="0.25">
      <c r="A121" s="3">
        <f t="shared" si="9"/>
        <v>12.333333333333352</v>
      </c>
      <c r="B121" s="3">
        <f>AVERAGE('5B'!$J276:$J306) + Calibration!$C$11</f>
        <v>398.33907479073326</v>
      </c>
      <c r="C121" s="3">
        <v>456.49566481106604</v>
      </c>
      <c r="D121" s="3">
        <v>557.88801874050034</v>
      </c>
      <c r="E121" s="3">
        <f t="shared" si="5"/>
        <v>0.32936224778433354</v>
      </c>
      <c r="G121" s="3">
        <f>AVERAGE('6B'!$J120:$J150) + Calibration!$C$11</f>
        <v>404.94571472597079</v>
      </c>
      <c r="H121" s="3">
        <v>467.81511282078986</v>
      </c>
      <c r="I121" s="3">
        <v>572.41607690907983</v>
      </c>
      <c r="J121" s="3">
        <f t="shared" si="6"/>
        <v>0.35605262045312785</v>
      </c>
      <c r="L121" s="3">
        <f>AVERAGE('7B'!$J120:$J150) + Calibration!$C$11</f>
        <v>408.71769464774297</v>
      </c>
      <c r="M121" s="3">
        <v>638.78016848566108</v>
      </c>
      <c r="N121" s="3">
        <v>568.58917564852777</v>
      </c>
      <c r="O121" s="3">
        <f t="shared" si="7"/>
        <v>1.3029287564416858</v>
      </c>
      <c r="Q121" s="3">
        <f>AVERAGE('8B'!$J120:$J150) + Calibration!$C$11</f>
        <v>409.92890027096502</v>
      </c>
      <c r="R121" s="3">
        <v>664.07370684204193</v>
      </c>
      <c r="S121" s="3">
        <v>562.49448104838939</v>
      </c>
      <c r="T121" s="3">
        <f t="shared" si="8"/>
        <v>1.4393159008411476</v>
      </c>
    </row>
    <row r="122" spans="1:20" x14ac:dyDescent="0.25">
      <c r="A122" s="3">
        <f t="shared" si="9"/>
        <v>12.416666666666686</v>
      </c>
      <c r="B122" s="3">
        <f>AVERAGE('5B'!$J277:$J307) + Calibration!$C$11</f>
        <v>398.38472787857438</v>
      </c>
      <c r="C122" s="3">
        <v>454.30965408561951</v>
      </c>
      <c r="D122" s="3">
        <v>553.28156351946564</v>
      </c>
      <c r="E122" s="3">
        <f t="shared" si="5"/>
        <v>0.31672351140748628</v>
      </c>
      <c r="G122" s="3">
        <f>AVERAGE('6B'!$J121:$J151) + Calibration!$C$11</f>
        <v>405.10692072806319</v>
      </c>
      <c r="H122" s="3">
        <v>466.17579994229368</v>
      </c>
      <c r="I122" s="3">
        <v>575.53429983786521</v>
      </c>
      <c r="J122" s="3">
        <f t="shared" si="6"/>
        <v>0.34585561706139784</v>
      </c>
      <c r="L122" s="3">
        <f>AVERAGE('7B'!$J121:$J151) + Calibration!$C$11</f>
        <v>408.67917463196846</v>
      </c>
      <c r="M122" s="3">
        <v>638.31177107288045</v>
      </c>
      <c r="N122" s="3">
        <v>565.96702542592266</v>
      </c>
      <c r="O122" s="3">
        <f t="shared" si="7"/>
        <v>1.3004942019793264</v>
      </c>
      <c r="Q122" s="3">
        <f>AVERAGE('8B'!$J121:$J151) + Calibration!$C$11</f>
        <v>409.77482591432482</v>
      </c>
      <c r="R122" s="3">
        <v>666.18157326578944</v>
      </c>
      <c r="S122" s="3">
        <v>562.84883793140818</v>
      </c>
      <c r="T122" s="3">
        <f t="shared" si="8"/>
        <v>1.4521261068646278</v>
      </c>
    </row>
    <row r="123" spans="1:20" x14ac:dyDescent="0.25">
      <c r="A123" s="3">
        <f t="shared" si="9"/>
        <v>12.50000000000002</v>
      </c>
      <c r="B123" s="3">
        <f>AVERAGE('5B'!$J278:$J308) + Calibration!$C$11</f>
        <v>398.39186237725551</v>
      </c>
      <c r="C123" s="3">
        <v>453.52914786345627</v>
      </c>
      <c r="D123" s="3">
        <v>554.06111747994839</v>
      </c>
      <c r="E123" s="3">
        <f t="shared" si="5"/>
        <v>0.31226281111241955</v>
      </c>
      <c r="G123" s="3">
        <f>AVERAGE('6B'!$J122:$J152) + Calibration!$C$11</f>
        <v>406.42511244598444</v>
      </c>
      <c r="H123" s="3">
        <v>466.17579994229368</v>
      </c>
      <c r="I123" s="3">
        <v>575.53429983786521</v>
      </c>
      <c r="J123" s="3">
        <f t="shared" si="6"/>
        <v>0.33839021052581097</v>
      </c>
      <c r="L123" s="3">
        <f>AVERAGE('7B'!$J122:$J152) + Calibration!$C$11</f>
        <v>409.48235712006147</v>
      </c>
      <c r="M123" s="3">
        <v>640.41963749662841</v>
      </c>
      <c r="N123" s="3">
        <v>564.4079104181028</v>
      </c>
      <c r="O123" s="3">
        <f t="shared" si="7"/>
        <v>1.3078831089552201</v>
      </c>
      <c r="Q123" s="3">
        <f>AVERAGE('8B'!$J122:$J152) + Calibration!$C$11</f>
        <v>410.22135479908411</v>
      </c>
      <c r="R123" s="3">
        <v>670.78748115813119</v>
      </c>
      <c r="S123" s="3">
        <v>557.53366185748166</v>
      </c>
      <c r="T123" s="3">
        <f t="shared" si="8"/>
        <v>1.4756822063341011</v>
      </c>
    </row>
    <row r="124" spans="1:20" x14ac:dyDescent="0.25">
      <c r="A124" s="3">
        <f t="shared" si="9"/>
        <v>12.583333333333353</v>
      </c>
      <c r="B124" s="3">
        <f>AVERAGE('5B'!$J279:$J309) + Calibration!$C$11</f>
        <v>398.50028364605453</v>
      </c>
      <c r="C124" s="3">
        <v>455.63693622096844</v>
      </c>
      <c r="D124" s="3">
        <v>569.01437272599185</v>
      </c>
      <c r="E124" s="3">
        <f t="shared" si="5"/>
        <v>0.3235859653457463</v>
      </c>
      <c r="G124" s="3">
        <f>AVERAGE('6B'!$J123:$J153) + Calibration!$C$11</f>
        <v>405.77742950233051</v>
      </c>
      <c r="H124" s="3">
        <v>465.70748059574862</v>
      </c>
      <c r="I124" s="3">
        <v>572.06171293920681</v>
      </c>
      <c r="J124" s="3">
        <f t="shared" si="6"/>
        <v>0.33940601281913335</v>
      </c>
      <c r="L124" s="3">
        <f>AVERAGE('7B'!$J123:$J153) + Calibration!$C$11</f>
        <v>409.22128525580672</v>
      </c>
      <c r="M124" s="3">
        <v>636.67253626061961</v>
      </c>
      <c r="N124" s="3">
        <v>561.36056311803372</v>
      </c>
      <c r="O124" s="3">
        <f t="shared" si="7"/>
        <v>1.2881404371561738</v>
      </c>
      <c r="Q124" s="3">
        <f>AVERAGE('8B'!$J123:$J153) + Calibration!$C$11</f>
        <v>410.55233219620663</v>
      </c>
      <c r="R124" s="3">
        <v>671.25580050467602</v>
      </c>
      <c r="S124" s="3">
        <v>554.48631455741247</v>
      </c>
      <c r="T124" s="3">
        <f t="shared" si="8"/>
        <v>1.476460024517062</v>
      </c>
    </row>
    <row r="125" spans="1:20" x14ac:dyDescent="0.25">
      <c r="A125" s="3">
        <f t="shared" si="9"/>
        <v>12.666666666666687</v>
      </c>
      <c r="B125" s="3">
        <f>AVERAGE('5B'!$J280:$J310) + Calibration!$C$11</f>
        <v>398.91685505474817</v>
      </c>
      <c r="C125" s="3">
        <v>458.13497768956199</v>
      </c>
      <c r="D125" s="3">
        <v>570.50264753936631</v>
      </c>
      <c r="E125" s="3">
        <f t="shared" si="5"/>
        <v>0.33537409902732462</v>
      </c>
      <c r="G125" s="3">
        <f>AVERAGE('6B'!$J124:$J154) + Calibration!$C$11</f>
        <v>405.74604398523712</v>
      </c>
      <c r="H125" s="3">
        <v>468.67384141088746</v>
      </c>
      <c r="I125" s="3">
        <v>566.32138230894145</v>
      </c>
      <c r="J125" s="3">
        <f t="shared" si="6"/>
        <v>0.35638335743177402</v>
      </c>
      <c r="L125" s="3">
        <f>AVERAGE('7B'!$J124:$J154) + Calibration!$C$11</f>
        <v>409.79906266659293</v>
      </c>
      <c r="M125" s="3">
        <v>633.70594124677496</v>
      </c>
      <c r="N125" s="3">
        <v>571.70739857731326</v>
      </c>
      <c r="O125" s="3">
        <f t="shared" si="7"/>
        <v>1.2680673471013222</v>
      </c>
      <c r="Q125" s="3">
        <f>AVERAGE('8B'!$J124:$J154) + Calibration!$C$11</f>
        <v>411.84769808351456</v>
      </c>
      <c r="R125" s="3">
        <v>676.72043698711491</v>
      </c>
      <c r="S125" s="3">
        <v>562.84883793140818</v>
      </c>
      <c r="T125" s="3">
        <f t="shared" si="8"/>
        <v>1.5000721437000017</v>
      </c>
    </row>
    <row r="126" spans="1:20" x14ac:dyDescent="0.25">
      <c r="A126" s="3">
        <f t="shared" si="9"/>
        <v>12.750000000000021</v>
      </c>
      <c r="B126" s="3">
        <f>AVERAGE('5B'!$J281:$J311) + Calibration!$C$11</f>
        <v>399.31773370489526</v>
      </c>
      <c r="C126" s="3">
        <v>458.60329703610728</v>
      </c>
      <c r="D126" s="3">
        <v>568.58917564852777</v>
      </c>
      <c r="E126" s="3">
        <f t="shared" si="5"/>
        <v>0.33575604059835013</v>
      </c>
      <c r="G126" s="3">
        <f>AVERAGE('6B'!$J125:$J155) + Calibration!$C$11</f>
        <v>406.17117365379647</v>
      </c>
      <c r="H126" s="3">
        <v>466.17579994229368</v>
      </c>
      <c r="I126" s="3">
        <v>562.49448104838939</v>
      </c>
      <c r="J126" s="3">
        <f t="shared" si="6"/>
        <v>0.33982835969111497</v>
      </c>
      <c r="L126" s="3">
        <f>AVERAGE('7B'!$J125:$J155) + Calibration!$C$11</f>
        <v>410.26128858974221</v>
      </c>
      <c r="M126" s="3">
        <v>628.63171400788838</v>
      </c>
      <c r="N126" s="3">
        <v>577.02253213011466</v>
      </c>
      <c r="O126" s="3">
        <f t="shared" si="7"/>
        <v>1.2367123681116103</v>
      </c>
      <c r="Q126" s="3">
        <f>AVERAGE('8B'!$J125:$J155) + Calibration!$C$11</f>
        <v>411.29987814879399</v>
      </c>
      <c r="R126" s="3">
        <v>673.7538419732698</v>
      </c>
      <c r="S126" s="3">
        <v>568.58917564852777</v>
      </c>
      <c r="T126" s="3">
        <f t="shared" si="8"/>
        <v>1.4863737271204418</v>
      </c>
    </row>
    <row r="127" spans="1:20" x14ac:dyDescent="0.25">
      <c r="A127" s="3">
        <f t="shared" si="9"/>
        <v>12.833333333333355</v>
      </c>
      <c r="B127" s="3">
        <f>AVERAGE('5B'!$J282:$J312) + Calibration!$C$11</f>
        <v>399.25639071173634</v>
      </c>
      <c r="C127" s="3">
        <v>456.49566481106604</v>
      </c>
      <c r="D127" s="3">
        <v>561.36056311803372</v>
      </c>
      <c r="E127" s="3">
        <f t="shared" si="5"/>
        <v>0.32416714893888371</v>
      </c>
      <c r="G127" s="3">
        <f>AVERAGE('6B'!$J126:$J156) + Calibration!$C$11</f>
        <v>407.14269949589175</v>
      </c>
      <c r="H127" s="3">
        <v>465.70748059574862</v>
      </c>
      <c r="I127" s="3">
        <v>559.02193667085623</v>
      </c>
      <c r="J127" s="3">
        <f t="shared" si="6"/>
        <v>0.33167398462156161</v>
      </c>
      <c r="L127" s="3">
        <f>AVERAGE('7B'!$J126:$J156) + Calibration!$C$11</f>
        <v>410.26128858974221</v>
      </c>
      <c r="M127" s="3">
        <v>625.66511899404372</v>
      </c>
      <c r="N127" s="3">
        <v>570.50264753936631</v>
      </c>
      <c r="O127" s="3">
        <f t="shared" si="7"/>
        <v>1.2199114449198609</v>
      </c>
      <c r="Q127" s="3">
        <f>AVERAGE('8B'!$J126:$J156) + Calibration!$C$11</f>
        <v>411.54668101568649</v>
      </c>
      <c r="R127" s="3">
        <v>674.22239551852113</v>
      </c>
      <c r="S127" s="3">
        <v>559.80149063133899</v>
      </c>
      <c r="T127" s="3">
        <f t="shared" si="8"/>
        <v>1.4876295831093578</v>
      </c>
    </row>
    <row r="128" spans="1:20" x14ac:dyDescent="0.25">
      <c r="A128" s="3">
        <f t="shared" si="9"/>
        <v>12.916666666666689</v>
      </c>
      <c r="B128" s="3">
        <f>AVERAGE('5B'!$J283:$J313) + Calibration!$C$11</f>
        <v>399.86555221300137</v>
      </c>
      <c r="C128" s="3">
        <v>453.06075045067587</v>
      </c>
      <c r="D128" s="3">
        <v>557.53366185748166</v>
      </c>
      <c r="E128" s="3">
        <f t="shared" si="5"/>
        <v>0.30126405376876741</v>
      </c>
      <c r="G128" s="3">
        <f>AVERAGE('6B'!$J127:$J157) + Calibration!$C$11</f>
        <v>407.99866957050688</v>
      </c>
      <c r="H128" s="3">
        <v>465.70748059574862</v>
      </c>
      <c r="I128" s="3">
        <v>561.71492708790663</v>
      </c>
      <c r="J128" s="3">
        <f t="shared" si="6"/>
        <v>0.32682630996056794</v>
      </c>
      <c r="L128" s="3">
        <f>AVERAGE('7B'!$J127:$J157) + Calibration!$C$11</f>
        <v>410.39253711576902</v>
      </c>
      <c r="M128" s="3">
        <v>623.16707752544994</v>
      </c>
      <c r="N128" s="3">
        <v>572.41607690907983</v>
      </c>
      <c r="O128" s="3">
        <f t="shared" si="7"/>
        <v>1.2050208046260897</v>
      </c>
      <c r="Q128" s="3">
        <f>AVERAGE('8B'!$J127:$J157) + Calibration!$C$11</f>
        <v>411.1843223813139</v>
      </c>
      <c r="R128" s="3">
        <v>671.25580050467602</v>
      </c>
      <c r="S128" s="3">
        <v>564.7622673011216</v>
      </c>
      <c r="T128" s="3">
        <f t="shared" si="8"/>
        <v>1.4728808306910175</v>
      </c>
    </row>
    <row r="129" spans="1:20" x14ac:dyDescent="0.25">
      <c r="A129" s="3">
        <f t="shared" si="9"/>
        <v>13.000000000000023</v>
      </c>
      <c r="B129" s="3">
        <f>AVERAGE('5B'!$J284:$J314) + Calibration!$C$11</f>
        <v>399.71147642974682</v>
      </c>
      <c r="C129" s="3">
        <v>451.42128143970899</v>
      </c>
      <c r="D129" s="3">
        <v>565.18746437858567</v>
      </c>
      <c r="E129" s="3">
        <f t="shared" si="5"/>
        <v>0.29285172333206339</v>
      </c>
      <c r="G129" s="3">
        <f>AVERAGE('6B'!$J128:$J158) + Calibration!$C$11</f>
        <v>407.85315775357554</v>
      </c>
      <c r="H129" s="3">
        <v>465.31707135219631</v>
      </c>
      <c r="I129" s="3">
        <v>566.67573919196013</v>
      </c>
      <c r="J129" s="3">
        <f t="shared" si="6"/>
        <v>0.32543936538764362</v>
      </c>
      <c r="L129" s="3">
        <f>AVERAGE('7B'!$J128:$J158) + Calibration!$C$11</f>
        <v>410.25415837090441</v>
      </c>
      <c r="M129" s="3">
        <v>621.44962034525474</v>
      </c>
      <c r="N129" s="3">
        <v>567.10094335627844</v>
      </c>
      <c r="O129" s="3">
        <f t="shared" si="7"/>
        <v>1.1960779002586499</v>
      </c>
      <c r="Q129" s="3">
        <f>AVERAGE('8B'!$J128:$J158) + Calibration!$C$11</f>
        <v>410.8989994986469</v>
      </c>
      <c r="R129" s="3">
        <v>679.68703200095956</v>
      </c>
      <c r="S129" s="3">
        <v>559.02193667085623</v>
      </c>
      <c r="T129" s="3">
        <f t="shared" si="8"/>
        <v>1.5222458973529693</v>
      </c>
    </row>
    <row r="130" spans="1:20" x14ac:dyDescent="0.25">
      <c r="A130" s="3">
        <f t="shared" si="9"/>
        <v>13.083333333333357</v>
      </c>
      <c r="B130" s="3">
        <f>AVERAGE('5B'!$J285:$J315) + Calibration!$C$11</f>
        <v>399.6572636554256</v>
      </c>
      <c r="C130" s="3">
        <v>446.34705420082264</v>
      </c>
      <c r="D130" s="3">
        <v>573.19563086956259</v>
      </c>
      <c r="E130" s="3">
        <f t="shared" si="5"/>
        <v>0.26442152741822161</v>
      </c>
      <c r="G130" s="3">
        <f>AVERAGE('6B'!$J129:$J159) + Calibration!$C$11</f>
        <v>408.77903336105857</v>
      </c>
      <c r="H130" s="3">
        <v>465.70748059574862</v>
      </c>
      <c r="I130" s="3">
        <v>573.19563086956259</v>
      </c>
      <c r="J130" s="3">
        <f t="shared" si="6"/>
        <v>0.32240682160927797</v>
      </c>
      <c r="L130" s="3">
        <f>AVERAGE('7B'!$J129:$J159) + Calibration!$C$11</f>
        <v>410.09295379542641</v>
      </c>
      <c r="M130" s="3">
        <v>618.48302533140964</v>
      </c>
      <c r="N130" s="3">
        <v>569.79392668647461</v>
      </c>
      <c r="O130" s="3">
        <f t="shared" si="7"/>
        <v>1.1801899381142011</v>
      </c>
      <c r="Q130" s="3">
        <f>AVERAGE('8B'!$J129:$J159) + Calibration!$C$11</f>
        <v>410.99172800889932</v>
      </c>
      <c r="R130" s="3">
        <v>682.18507346955334</v>
      </c>
      <c r="S130" s="3">
        <v>554.84067852728549</v>
      </c>
      <c r="T130" s="3">
        <f t="shared" si="8"/>
        <v>1.5358680729706788</v>
      </c>
    </row>
    <row r="131" spans="1:20" x14ac:dyDescent="0.25">
      <c r="A131" s="3">
        <f t="shared" si="9"/>
        <v>13.166666666666691</v>
      </c>
      <c r="B131" s="3">
        <f>AVERAGE('5B'!$J286:$J316) + Calibration!$C$11</f>
        <v>399.48036489478648</v>
      </c>
      <c r="C131" s="3">
        <v>450.56255284961139</v>
      </c>
      <c r="D131" s="3">
        <v>573.19563086956259</v>
      </c>
      <c r="E131" s="3">
        <f t="shared" si="5"/>
        <v>0.2892972961561317</v>
      </c>
      <c r="G131" s="3">
        <f>AVERAGE('6B'!$J130:$J160) + Calibration!$C$11</f>
        <v>409.19560476975244</v>
      </c>
      <c r="H131" s="3">
        <v>467.81511282078986</v>
      </c>
      <c r="I131" s="3">
        <v>573.97519191689958</v>
      </c>
      <c r="J131" s="3">
        <f t="shared" si="6"/>
        <v>0.3319839235579557</v>
      </c>
      <c r="L131" s="3">
        <f>AVERAGE('7B'!$J130:$J160) + Calibration!$C$11</f>
        <v>409.89322920417396</v>
      </c>
      <c r="M131" s="3">
        <v>613.01838884897074</v>
      </c>
      <c r="N131" s="3">
        <v>564.4079104181028</v>
      </c>
      <c r="O131" s="3">
        <f t="shared" si="7"/>
        <v>1.1503727976274332</v>
      </c>
      <c r="Q131" s="3">
        <f>AVERAGE('8B'!$J130:$J160) + Calibration!$C$11</f>
        <v>410.62936937452673</v>
      </c>
      <c r="R131" s="3">
        <v>679.29662275740725</v>
      </c>
      <c r="S131" s="3">
        <v>563.62839897874517</v>
      </c>
      <c r="T131" s="3">
        <f t="shared" si="8"/>
        <v>1.5215618805932578</v>
      </c>
    </row>
    <row r="132" spans="1:20" x14ac:dyDescent="0.25">
      <c r="A132" s="3">
        <f t="shared" si="9"/>
        <v>13.250000000000025</v>
      </c>
      <c r="B132" s="3">
        <f>AVERAGE('5B'!$J287:$J317) + Calibration!$C$11</f>
        <v>398.68716585435806</v>
      </c>
      <c r="C132" s="3">
        <v>448.84509566941642</v>
      </c>
      <c r="D132" s="3">
        <v>562.84883793140818</v>
      </c>
      <c r="E132" s="3">
        <f t="shared" ref="E132:E195" si="10">(C132-B132)/(7*35314.6667/1400)</f>
        <v>0.28406288096191129</v>
      </c>
      <c r="G132" s="3">
        <f>AVERAGE('6B'!$J131:$J161) + Calibration!$C$11</f>
        <v>409.39533078761923</v>
      </c>
      <c r="H132" s="3">
        <v>469.14239495613879</v>
      </c>
      <c r="I132" s="3">
        <v>564.05359605620924</v>
      </c>
      <c r="J132" s="3">
        <f t="shared" ref="J132:J195" si="11">(H132-G132)/(7*35314.6667/1400)</f>
        <v>0.33836969028236391</v>
      </c>
      <c r="L132" s="3">
        <f>AVERAGE('7B'!$J131:$J161) + Calibration!$C$11</f>
        <v>409.12285742097322</v>
      </c>
      <c r="M132" s="3">
        <v>613.40879809252306</v>
      </c>
      <c r="N132" s="3">
        <v>568.23481167865486</v>
      </c>
      <c r="O132" s="3">
        <f t="shared" ref="O132:O195" si="12">(M132-L132)/(7*35314.6667/1400)</f>
        <v>1.1569467292837274</v>
      </c>
      <c r="Q132" s="3">
        <f>AVERAGE('8B'!$J131:$J161) + Calibration!$C$11</f>
        <v>410.69784543975237</v>
      </c>
      <c r="R132" s="3">
        <v>677.18875633365974</v>
      </c>
      <c r="S132" s="3">
        <v>559.02193667085623</v>
      </c>
      <c r="T132" s="3">
        <f t="shared" ref="T132:T195" si="13">(R132-Q132)/(7*35314.6667/1400)</f>
        <v>1.5092364493073771</v>
      </c>
    </row>
    <row r="133" spans="1:20" x14ac:dyDescent="0.25">
      <c r="A133" s="3">
        <f t="shared" ref="A133:A196" si="14">1/12+A132</f>
        <v>13.333333333333359</v>
      </c>
      <c r="B133" s="3">
        <f>AVERAGE('5B'!$J288:$J318) + Calibration!$C$11</f>
        <v>399.52744317042658</v>
      </c>
      <c r="C133" s="3">
        <v>450.95288402692836</v>
      </c>
      <c r="D133" s="3">
        <v>554.48631455741247</v>
      </c>
      <c r="E133" s="3">
        <f t="shared" si="10"/>
        <v>0.2912412641091231</v>
      </c>
      <c r="G133" s="3">
        <f>AVERAGE('6B'!$J132:$J162) + Calibration!$C$11</f>
        <v>410.28125833830012</v>
      </c>
      <c r="H133" s="3">
        <v>468.67384141088746</v>
      </c>
      <c r="I133" s="3">
        <v>574.32954879991837</v>
      </c>
      <c r="J133" s="3">
        <f t="shared" si="11"/>
        <v>0.33069876359664091</v>
      </c>
      <c r="L133" s="3">
        <f>AVERAGE('7B'!$J132:$J162) + Calibration!$C$11</f>
        <v>408.6905932537328</v>
      </c>
      <c r="M133" s="3">
        <v>611.300931668776</v>
      </c>
      <c r="N133" s="3">
        <v>565.96702542592266</v>
      </c>
      <c r="O133" s="3">
        <f t="shared" si="12"/>
        <v>1.1474571748686115</v>
      </c>
      <c r="Q133" s="3">
        <f>AVERAGE('8B'!$J132:$J162) + Calibration!$C$11</f>
        <v>410.35831406260752</v>
      </c>
      <c r="R133" s="3">
        <v>674.22239551852113</v>
      </c>
      <c r="S133" s="3">
        <v>562.84883793140818</v>
      </c>
      <c r="T133" s="3">
        <f t="shared" si="13"/>
        <v>1.4943597440545211</v>
      </c>
    </row>
    <row r="134" spans="1:20" x14ac:dyDescent="0.25">
      <c r="A134" s="3">
        <f t="shared" si="14"/>
        <v>13.416666666666693</v>
      </c>
      <c r="B134" s="3">
        <f>AVERAGE('5B'!$J289:$J319) + Calibration!$C$11</f>
        <v>399.52031295158883</v>
      </c>
      <c r="C134" s="3">
        <v>449.31341501596148</v>
      </c>
      <c r="D134" s="3">
        <v>561.36056311803372</v>
      </c>
      <c r="E134" s="3">
        <f t="shared" si="10"/>
        <v>0.28199672667091968</v>
      </c>
      <c r="G134" s="3">
        <f>AVERAGE('6B'!$J133:$J163) + Calibration!$C$11</f>
        <v>409.63357539464613</v>
      </c>
      <c r="H134" s="3">
        <v>468.28366636604119</v>
      </c>
      <c r="I134" s="3">
        <v>568.58917564852777</v>
      </c>
      <c r="J134" s="3">
        <f t="shared" si="11"/>
        <v>0.33215712593088159</v>
      </c>
      <c r="L134" s="3">
        <f>AVERAGE('7B'!$J133:$J163) + Calibration!$C$11</f>
        <v>408.73624776818832</v>
      </c>
      <c r="M134" s="3">
        <v>614.26752668262066</v>
      </c>
      <c r="N134" s="3">
        <v>570.1482835694934</v>
      </c>
      <c r="O134" s="3">
        <f t="shared" si="12"/>
        <v>1.1639995396837899</v>
      </c>
      <c r="Q134" s="3">
        <f>AVERAGE('8B'!$J133:$J163) + Calibration!$C$11</f>
        <v>410.84336296314126</v>
      </c>
      <c r="R134" s="3">
        <v>671.64620974822833</v>
      </c>
      <c r="S134" s="3">
        <v>557.10846478001758</v>
      </c>
      <c r="T134" s="3">
        <f t="shared" si="13"/>
        <v>1.4770228415327904</v>
      </c>
    </row>
    <row r="135" spans="1:20" x14ac:dyDescent="0.25">
      <c r="A135" s="3">
        <f t="shared" si="14"/>
        <v>13.500000000000027</v>
      </c>
      <c r="B135" s="3">
        <f>AVERAGE('5B'!$J290:$J320) + Calibration!$C$11</f>
        <v>399.52887121145443</v>
      </c>
      <c r="C135" s="3">
        <v>448.45468642586388</v>
      </c>
      <c r="D135" s="3">
        <v>564.05359605620924</v>
      </c>
      <c r="E135" s="3">
        <f t="shared" si="10"/>
        <v>0.27708496093159757</v>
      </c>
      <c r="G135" s="3">
        <f>AVERAGE('6B'!$J134:$J164) + Calibration!$C$11</f>
        <v>409.44954356194035</v>
      </c>
      <c r="H135" s="3">
        <v>471.25002718118003</v>
      </c>
      <c r="I135" s="3">
        <v>573.19563086956259</v>
      </c>
      <c r="J135" s="3">
        <f t="shared" si="11"/>
        <v>0.34999896300445432</v>
      </c>
      <c r="L135" s="3">
        <f>AVERAGE('7B'!$J134:$J164) + Calibration!$C$11</f>
        <v>408.56648065300146</v>
      </c>
      <c r="M135" s="3">
        <v>613.01838884897074</v>
      </c>
      <c r="N135" s="3">
        <v>569.79392668647461</v>
      </c>
      <c r="O135" s="3">
        <f t="shared" si="12"/>
        <v>1.1578866646699473</v>
      </c>
      <c r="Q135" s="3">
        <f>AVERAGE('8B'!$J134:$J164) + Calibration!$C$11</f>
        <v>411.34410462222178</v>
      </c>
      <c r="R135" s="3">
        <v>671.25580050467602</v>
      </c>
      <c r="S135" s="3">
        <v>565.18746437858567</v>
      </c>
      <c r="T135" s="3">
        <f t="shared" si="13"/>
        <v>1.4719759248496842</v>
      </c>
    </row>
    <row r="136" spans="1:20" x14ac:dyDescent="0.25">
      <c r="A136" s="3">
        <f t="shared" si="14"/>
        <v>13.583333333333361</v>
      </c>
      <c r="B136" s="3">
        <f>AVERAGE('5B'!$J291:$J321) + Calibration!$C$11</f>
        <v>399.79992937660245</v>
      </c>
      <c r="C136" s="3">
        <v>451.42128143970899</v>
      </c>
      <c r="D136" s="3">
        <v>562.49448104838939</v>
      </c>
      <c r="E136" s="3">
        <f t="shared" si="10"/>
        <v>0.29235078162641437</v>
      </c>
      <c r="G136" s="3">
        <f>AVERAGE('6B'!$J135:$J165) + Calibration!$C$11</f>
        <v>409.77481164818062</v>
      </c>
      <c r="H136" s="3">
        <v>473.35789360492731</v>
      </c>
      <c r="I136" s="3">
        <v>564.4079104181028</v>
      </c>
      <c r="J136" s="3">
        <f t="shared" si="11"/>
        <v>0.36009447574226539</v>
      </c>
      <c r="L136" s="3">
        <f>AVERAGE('7B'!$J135:$J165) + Calibration!$C$11</f>
        <v>408.36532659410688</v>
      </c>
      <c r="M136" s="3">
        <v>615.98498386281585</v>
      </c>
      <c r="N136" s="3">
        <v>571.70739857731326</v>
      </c>
      <c r="O136" s="3">
        <f t="shared" si="12"/>
        <v>1.1758267975878076</v>
      </c>
      <c r="Q136" s="3">
        <f>AVERAGE('8B'!$J135:$J165) + Calibration!$C$11</f>
        <v>411.40544761538075</v>
      </c>
      <c r="R136" s="3">
        <v>671.64620974822833</v>
      </c>
      <c r="S136" s="3">
        <v>562.84883793140818</v>
      </c>
      <c r="T136" s="3">
        <f t="shared" si="13"/>
        <v>1.4738395485570166</v>
      </c>
    </row>
    <row r="137" spans="1:20" x14ac:dyDescent="0.25">
      <c r="A137" s="3">
        <f t="shared" si="14"/>
        <v>13.666666666666694</v>
      </c>
      <c r="B137" s="3">
        <f>AVERAGE('5B'!$J292:$J322) + Calibration!$C$11</f>
        <v>400.40909515771074</v>
      </c>
      <c r="C137" s="3">
        <v>455.16838267571711</v>
      </c>
      <c r="D137" s="3">
        <v>562.84883793140818</v>
      </c>
      <c r="E137" s="3">
        <f t="shared" si="10"/>
        <v>0.31012206901562728</v>
      </c>
      <c r="G137" s="3">
        <f>AVERAGE('6B'!$J136:$J166) + Calibration!$C$11</f>
        <v>410.16855579964658</v>
      </c>
      <c r="H137" s="3">
        <v>478.82245202113108</v>
      </c>
      <c r="I137" s="3">
        <v>572.41607690907983</v>
      </c>
      <c r="J137" s="3">
        <f t="shared" si="11"/>
        <v>0.38881236968596106</v>
      </c>
      <c r="L137" s="3">
        <f>AVERAGE('7B'!$J136:$J166) + Calibration!$C$11</f>
        <v>409.09004386285216</v>
      </c>
      <c r="M137" s="3">
        <v>618.95134467795447</v>
      </c>
      <c r="N137" s="3">
        <v>568.23481167865486</v>
      </c>
      <c r="O137" s="3">
        <f t="shared" si="12"/>
        <v>1.188522052878966</v>
      </c>
      <c r="Q137" s="3">
        <f>AVERAGE('8B'!$J136:$J166) + Calibration!$C$11</f>
        <v>412.45400920918178</v>
      </c>
      <c r="R137" s="3">
        <v>669.14793408092805</v>
      </c>
      <c r="S137" s="3">
        <v>568.23481167865486</v>
      </c>
      <c r="T137" s="3">
        <f t="shared" si="13"/>
        <v>1.4537524992229149</v>
      </c>
    </row>
    <row r="138" spans="1:20" x14ac:dyDescent="0.25">
      <c r="A138" s="3">
        <f t="shared" si="14"/>
        <v>13.750000000000028</v>
      </c>
      <c r="B138" s="3">
        <f>AVERAGE('5B'!$J293:$J323) + Calibration!$C$11</f>
        <v>400.67872670844542</v>
      </c>
      <c r="C138" s="3">
        <v>458.13497768956199</v>
      </c>
      <c r="D138" s="3">
        <v>564.05359605620924</v>
      </c>
      <c r="E138" s="3">
        <f t="shared" si="10"/>
        <v>0.32539596915474533</v>
      </c>
      <c r="G138" s="3">
        <f>AVERAGE('6B'!$J137:$J167) + Calibration!$C$11</f>
        <v>409.95313844984753</v>
      </c>
      <c r="H138" s="3">
        <v>481.32072768843091</v>
      </c>
      <c r="I138" s="3">
        <v>565.18746437858567</v>
      </c>
      <c r="J138" s="3">
        <f t="shared" si="11"/>
        <v>0.4041810154679068</v>
      </c>
      <c r="L138" s="3">
        <f>AVERAGE('7B'!$J137:$J167) + Calibration!$C$11</f>
        <v>409.32115539781239</v>
      </c>
      <c r="M138" s="3">
        <v>618.48302533140964</v>
      </c>
      <c r="N138" s="3">
        <v>570.1482835694934</v>
      </c>
      <c r="O138" s="3">
        <f t="shared" si="12"/>
        <v>1.1845609174818983</v>
      </c>
      <c r="Q138" s="3">
        <f>AVERAGE('8B'!$J137:$J167) + Calibration!$C$11</f>
        <v>412.84775336064769</v>
      </c>
      <c r="R138" s="3">
        <v>669.14793408092805</v>
      </c>
      <c r="S138" s="3">
        <v>572.41607690907983</v>
      </c>
      <c r="T138" s="3">
        <f t="shared" si="13"/>
        <v>1.4515225806748466</v>
      </c>
    </row>
    <row r="139" spans="1:20" x14ac:dyDescent="0.25">
      <c r="A139" s="3">
        <f t="shared" si="14"/>
        <v>13.833333333333362</v>
      </c>
      <c r="B139" s="3">
        <f>AVERAGE('5B'!$J294:$J324) + Calibration!$C$11</f>
        <v>400.48613518925958</v>
      </c>
      <c r="C139" s="3">
        <v>460.24284411330996</v>
      </c>
      <c r="D139" s="3">
        <v>568.23481167865486</v>
      </c>
      <c r="E139" s="3">
        <f t="shared" si="10"/>
        <v>0.33842431209495383</v>
      </c>
      <c r="G139" s="3">
        <f>AVERAGE('6B'!$J138:$J168) + Calibration!$C$11</f>
        <v>410.48526562602126</v>
      </c>
      <c r="H139" s="3">
        <v>481.78904703497597</v>
      </c>
      <c r="I139" s="3">
        <v>557.88801874050034</v>
      </c>
      <c r="J139" s="3">
        <f t="shared" si="11"/>
        <v>0.40381964816309424</v>
      </c>
      <c r="L139" s="3">
        <f>AVERAGE('7B'!$J138:$J168) + Calibration!$C$11</f>
        <v>409.28263538203782</v>
      </c>
      <c r="M139" s="3">
        <v>615.51643031756453</v>
      </c>
      <c r="N139" s="3">
        <v>567.88049731676119</v>
      </c>
      <c r="O139" s="3">
        <f t="shared" si="12"/>
        <v>1.1679781473657611</v>
      </c>
      <c r="Q139" s="3">
        <f>AVERAGE('8B'!$J138:$J168) + Calibration!$C$11</f>
        <v>412.62377347113966</v>
      </c>
      <c r="R139" s="3">
        <v>674.6125705633674</v>
      </c>
      <c r="S139" s="3">
        <v>570.1482835694934</v>
      </c>
      <c r="T139" s="3">
        <f t="shared" si="13"/>
        <v>1.4837393161194847</v>
      </c>
    </row>
    <row r="140" spans="1:20" x14ac:dyDescent="0.25">
      <c r="A140" s="3">
        <f t="shared" si="14"/>
        <v>13.916666666666696</v>
      </c>
      <c r="B140" s="3">
        <f>AVERAGE('5B'!$J295:$J325) + Calibration!$C$11</f>
        <v>399.94687351440467</v>
      </c>
      <c r="C140" s="3">
        <v>463.2092049284488</v>
      </c>
      <c r="D140" s="3">
        <v>562.49448104838939</v>
      </c>
      <c r="E140" s="3">
        <f t="shared" si="10"/>
        <v>0.3582779469587582</v>
      </c>
      <c r="G140" s="3">
        <f>AVERAGE('6B'!$J139:$J169) + Calibration!$C$11</f>
        <v>409.43527599119261</v>
      </c>
      <c r="H140" s="3">
        <v>483.89691345872347</v>
      </c>
      <c r="I140" s="3">
        <v>556.75415041812403</v>
      </c>
      <c r="J140" s="3">
        <f t="shared" si="11"/>
        <v>0.42170375328804027</v>
      </c>
      <c r="L140" s="3">
        <f>AVERAGE('7B'!$J139:$J169) + Calibration!$C$11</f>
        <v>408.98161831420981</v>
      </c>
      <c r="M140" s="3">
        <v>613.40879809252306</v>
      </c>
      <c r="N140" s="3">
        <v>569.36872960901064</v>
      </c>
      <c r="O140" s="3">
        <f t="shared" si="12"/>
        <v>1.1577466185080163</v>
      </c>
      <c r="Q140" s="3">
        <f>AVERAGE('8B'!$J139:$J169) + Calibration!$C$11</f>
        <v>411.82058670320339</v>
      </c>
      <c r="R140" s="3">
        <v>676.33002774356214</v>
      </c>
      <c r="S140" s="3">
        <v>564.05359605620924</v>
      </c>
      <c r="T140" s="3">
        <f t="shared" si="13"/>
        <v>1.498014653726627</v>
      </c>
    </row>
    <row r="141" spans="1:20" x14ac:dyDescent="0.25">
      <c r="A141" s="3">
        <f t="shared" si="14"/>
        <v>14.00000000000003</v>
      </c>
      <c r="B141" s="3">
        <f>AVERAGE('5B'!$J296:$J326) + Calibration!$C$11</f>
        <v>399.41474633823094</v>
      </c>
      <c r="C141" s="3">
        <v>468.67384141088746</v>
      </c>
      <c r="D141" s="3">
        <v>561.36056311803372</v>
      </c>
      <c r="E141" s="3">
        <f t="shared" si="10"/>
        <v>0.39223983429330517</v>
      </c>
      <c r="G141" s="3">
        <f>AVERAGE('6B'!$J140:$J170) + Calibration!$C$11</f>
        <v>409.92175293275415</v>
      </c>
      <c r="H141" s="3">
        <v>484.28708850356975</v>
      </c>
      <c r="I141" s="3">
        <v>559.80149063133899</v>
      </c>
      <c r="J141" s="3">
        <f t="shared" si="11"/>
        <v>0.42115836008054747</v>
      </c>
      <c r="L141" s="3">
        <f>AVERAGE('7B'!$J140:$J170) + Calibration!$C$11</f>
        <v>409.64499401641041</v>
      </c>
      <c r="M141" s="3">
        <v>618.09261608785687</v>
      </c>
      <c r="N141" s="3">
        <v>557.88801874050034</v>
      </c>
      <c r="O141" s="3">
        <f t="shared" si="12"/>
        <v>1.1805158680511996</v>
      </c>
      <c r="Q141" s="3">
        <f>AVERAGE('8B'!$J140:$J170) + Calibration!$C$11</f>
        <v>411.40401529450969</v>
      </c>
      <c r="R141" s="3">
        <v>676.72043698711491</v>
      </c>
      <c r="S141" s="3">
        <v>570.50264753936631</v>
      </c>
      <c r="T141" s="3">
        <f t="shared" si="13"/>
        <v>1.502584883195883</v>
      </c>
    </row>
    <row r="142" spans="1:20" x14ac:dyDescent="0.25">
      <c r="A142" s="3">
        <f t="shared" si="14"/>
        <v>14.083333333333364</v>
      </c>
      <c r="B142" s="3">
        <f>AVERAGE('5B'!$J297:$J327) + Calibration!$C$11</f>
        <v>398.5202562478413</v>
      </c>
      <c r="C142" s="3">
        <v>468.67384141088746</v>
      </c>
      <c r="D142" s="3">
        <v>558.66757978783744</v>
      </c>
      <c r="E142" s="3">
        <f t="shared" si="10"/>
        <v>0.39730566202991319</v>
      </c>
      <c r="G142" s="3">
        <f>AVERAGE('6B'!$J141:$J171) + Calibration!$C$11</f>
        <v>410.29980860551666</v>
      </c>
      <c r="H142" s="3">
        <v>484.28708850356975</v>
      </c>
      <c r="I142" s="3">
        <v>557.10846478001758</v>
      </c>
      <c r="J142" s="3">
        <f t="shared" si="11"/>
        <v>0.41901729118147435</v>
      </c>
      <c r="L142" s="3">
        <f>AVERAGE('7B'!$J141:$J171) + Calibration!$C$11</f>
        <v>410.29267696006434</v>
      </c>
      <c r="M142" s="3">
        <v>621.83979539010102</v>
      </c>
      <c r="N142" s="3">
        <v>564.4079104181028</v>
      </c>
      <c r="O142" s="3">
        <f t="shared" si="12"/>
        <v>1.1980694606416129</v>
      </c>
      <c r="Q142" s="3">
        <f>AVERAGE('8B'!$J141:$J171) + Calibration!$C$11</f>
        <v>411.58947659485767</v>
      </c>
      <c r="R142" s="3">
        <v>668.67961473438368</v>
      </c>
      <c r="S142" s="3">
        <v>577.02253213011466</v>
      </c>
      <c r="T142" s="3">
        <f t="shared" si="13"/>
        <v>1.4559964012885671</v>
      </c>
    </row>
    <row r="143" spans="1:20" x14ac:dyDescent="0.25">
      <c r="A143" s="3">
        <f t="shared" si="14"/>
        <v>14.166666666666698</v>
      </c>
      <c r="B143" s="3">
        <f>AVERAGE('5B'!$J298:$J328) + Calibration!$C$11</f>
        <v>397.4317508770813</v>
      </c>
      <c r="C143" s="3">
        <v>462.81902988360252</v>
      </c>
      <c r="D143" s="3">
        <v>564.05359605620924</v>
      </c>
      <c r="E143" s="3">
        <f t="shared" si="10"/>
        <v>0.37031230996452369</v>
      </c>
      <c r="G143" s="3">
        <f>AVERAGE('6B'!$J142:$J172) + Calibration!$C$11</f>
        <v>410.24559583119566</v>
      </c>
      <c r="H143" s="3">
        <v>482.17945627852851</v>
      </c>
      <c r="I143" s="3">
        <v>567.88049731676119</v>
      </c>
      <c r="J143" s="3">
        <f t="shared" si="11"/>
        <v>0.40738801845938327</v>
      </c>
      <c r="L143" s="3">
        <f>AVERAGE('7B'!$J142:$J172) + Calibration!$C$11</f>
        <v>410.96318716094612</v>
      </c>
      <c r="M143" s="3">
        <v>621.05921110170198</v>
      </c>
      <c r="N143" s="3">
        <v>558.66757978783744</v>
      </c>
      <c r="O143" s="3">
        <f t="shared" si="12"/>
        <v>1.18985137662792</v>
      </c>
      <c r="Q143" s="3">
        <f>AVERAGE('8B'!$J142:$J172) + Calibration!$C$11</f>
        <v>411.41114979319082</v>
      </c>
      <c r="R143" s="3">
        <v>664.07370684204193</v>
      </c>
      <c r="S143" s="3">
        <v>572.06171293920681</v>
      </c>
      <c r="T143" s="3">
        <f t="shared" si="13"/>
        <v>1.4309213743696529</v>
      </c>
    </row>
    <row r="144" spans="1:20" x14ac:dyDescent="0.25">
      <c r="A144" s="3">
        <f t="shared" si="14"/>
        <v>14.250000000000032</v>
      </c>
      <c r="B144" s="3">
        <f>AVERAGE('5B'!$J299:$J329) + Calibration!$C$11</f>
        <v>397.02231396706861</v>
      </c>
      <c r="C144" s="3">
        <v>463.2092049284488</v>
      </c>
      <c r="D144" s="3">
        <v>566.32138230894145</v>
      </c>
      <c r="E144" s="3">
        <f t="shared" si="10"/>
        <v>0.37484080777905332</v>
      </c>
      <c r="G144" s="3">
        <f>AVERAGE('6B'!$J143:$J173) + Calibration!$C$11</f>
        <v>410.42249459183466</v>
      </c>
      <c r="H144" s="3">
        <v>481.32072768843091</v>
      </c>
      <c r="I144" s="3">
        <v>564.05359605620924</v>
      </c>
      <c r="J144" s="3">
        <f t="shared" si="11"/>
        <v>0.40152287829235683</v>
      </c>
      <c r="L144" s="3">
        <f>AVERAGE('7B'!$J143:$J173) + Calibration!$C$11</f>
        <v>410.90184416778709</v>
      </c>
      <c r="M144" s="3">
        <v>618.48302533140964</v>
      </c>
      <c r="N144" s="3">
        <v>563.62839897874517</v>
      </c>
      <c r="O144" s="3">
        <f t="shared" si="12"/>
        <v>1.1756088931946371</v>
      </c>
      <c r="Q144" s="3">
        <f>AVERAGE('8B'!$J143:$J173) + Calibration!$C$11</f>
        <v>412.09021682732373</v>
      </c>
      <c r="R144" s="3">
        <v>650.95850121795343</v>
      </c>
      <c r="S144" s="3">
        <v>577.02253213011466</v>
      </c>
      <c r="T144" s="3">
        <f t="shared" si="13"/>
        <v>1.3527993137799015</v>
      </c>
    </row>
    <row r="145" spans="1:20" x14ac:dyDescent="0.25">
      <c r="A145" s="3">
        <f t="shared" si="14"/>
        <v>14.333333333333366</v>
      </c>
      <c r="B145" s="3">
        <f>AVERAGE('5B'!$J300:$J330) + Calibration!$C$11</f>
        <v>397.85545678445601</v>
      </c>
      <c r="C145" s="3">
        <v>460.71116345985456</v>
      </c>
      <c r="D145" s="3">
        <v>574.75474587738245</v>
      </c>
      <c r="E145" s="3">
        <f t="shared" si="10"/>
        <v>0.35597508088840912</v>
      </c>
      <c r="G145" s="3">
        <f>AVERAGE('6B'!$J144:$J174) + Calibration!$C$11</f>
        <v>410.7548957501416</v>
      </c>
      <c r="H145" s="3">
        <v>481.78904703497597</v>
      </c>
      <c r="I145" s="3">
        <v>561.36056311803372</v>
      </c>
      <c r="J145" s="3">
        <f t="shared" si="11"/>
        <v>0.40229263318990555</v>
      </c>
      <c r="L145" s="3">
        <f>AVERAGE('7B'!$J144:$J174) + Calibration!$C$11</f>
        <v>411.21855256754731</v>
      </c>
      <c r="M145" s="3">
        <v>625.27470975049096</v>
      </c>
      <c r="N145" s="3">
        <v>566.32138230894145</v>
      </c>
      <c r="O145" s="3">
        <f t="shared" si="12"/>
        <v>1.2122790737421494</v>
      </c>
      <c r="Q145" s="3">
        <f>AVERAGE('8B'!$J144:$J174) + Calibration!$C$11</f>
        <v>412.46827250008624</v>
      </c>
      <c r="R145" s="3">
        <v>656.50128200209133</v>
      </c>
      <c r="S145" s="3">
        <v>565.96702542592266</v>
      </c>
      <c r="T145" s="3">
        <f t="shared" si="13"/>
        <v>1.382049059531433</v>
      </c>
    </row>
    <row r="146" spans="1:20" x14ac:dyDescent="0.25">
      <c r="A146" s="3">
        <f t="shared" si="14"/>
        <v>14.4166666666667</v>
      </c>
      <c r="B146" s="3">
        <f>AVERAGE('5B'!$J301:$J331) + Calibration!$C$11</f>
        <v>398.53452381858887</v>
      </c>
      <c r="C146" s="3">
        <v>465.31707135219631</v>
      </c>
      <c r="D146" s="3">
        <v>577.44772920757862</v>
      </c>
      <c r="E146" s="3">
        <f t="shared" si="10"/>
        <v>0.3782142309365612</v>
      </c>
      <c r="G146" s="3">
        <f>AVERAGE('6B'!$J145:$J175) + Calibration!$C$11</f>
        <v>410.41536294638234</v>
      </c>
      <c r="H146" s="3">
        <v>481.32072768843091</v>
      </c>
      <c r="I146" s="3">
        <v>563.62839897874517</v>
      </c>
      <c r="J146" s="3">
        <f t="shared" si="11"/>
        <v>0.40156326743442577</v>
      </c>
      <c r="L146" s="3">
        <f>AVERAGE('7B'!$J145:$J175) + Calibration!$C$11</f>
        <v>411.02596104836164</v>
      </c>
      <c r="M146" s="3">
        <v>625.66511899404372</v>
      </c>
      <c r="N146" s="3">
        <v>562.84883793140818</v>
      </c>
      <c r="O146" s="3">
        <f t="shared" si="12"/>
        <v>1.215580822376455</v>
      </c>
      <c r="Q146" s="3">
        <f>AVERAGE('8B'!$J145:$J175) + Calibration!$C$11</f>
        <v>412.67655677781869</v>
      </c>
      <c r="R146" s="3">
        <v>661.96591848452977</v>
      </c>
      <c r="S146" s="3">
        <v>570.50264753936631</v>
      </c>
      <c r="T146" s="3">
        <f t="shared" si="13"/>
        <v>1.411817723352383</v>
      </c>
    </row>
    <row r="147" spans="1:20" x14ac:dyDescent="0.25">
      <c r="A147" s="3">
        <f t="shared" si="14"/>
        <v>14.500000000000034</v>
      </c>
      <c r="B147" s="3">
        <f>AVERAGE('5B'!$J302:$J332) + Calibration!$C$11</f>
        <v>399.0423999763504</v>
      </c>
      <c r="C147" s="3">
        <v>462.3504763383512</v>
      </c>
      <c r="D147" s="3">
        <v>580.49507650764781</v>
      </c>
      <c r="E147" s="3">
        <f t="shared" si="10"/>
        <v>0.35853701749364547</v>
      </c>
      <c r="G147" s="3">
        <f>AVERAGE('6B'!$J146:$J176) + Calibration!$C$11</f>
        <v>409.88323577020856</v>
      </c>
      <c r="H147" s="3">
        <v>480.93031844487859</v>
      </c>
      <c r="I147" s="3">
        <v>569.01437272599185</v>
      </c>
      <c r="J147" s="3">
        <f t="shared" si="11"/>
        <v>0.40236586842638972</v>
      </c>
      <c r="L147" s="3">
        <f>AVERAGE('7B'!$J146:$J176) + Calibration!$C$11</f>
        <v>410.90184274117269</v>
      </c>
      <c r="M147" s="3">
        <v>625.66511899404372</v>
      </c>
      <c r="N147" s="3">
        <v>562.49448104838939</v>
      </c>
      <c r="O147" s="3">
        <f t="shared" si="12"/>
        <v>1.2162837501896684</v>
      </c>
      <c r="Q147" s="3">
        <f>AVERAGE('8B'!$J146:$J176) + Calibration!$C$11</f>
        <v>412.54530825179194</v>
      </c>
      <c r="R147" s="3">
        <v>653.92509623179853</v>
      </c>
      <c r="S147" s="3">
        <v>572.06171293920681</v>
      </c>
      <c r="T147" s="3">
        <f t="shared" si="13"/>
        <v>1.3670228861596849</v>
      </c>
    </row>
    <row r="148" spans="1:20" x14ac:dyDescent="0.25">
      <c r="A148" s="3">
        <f t="shared" si="14"/>
        <v>14.583333333333368</v>
      </c>
      <c r="B148" s="3">
        <f>AVERAGE('5B'!$J303:$J333) + Calibration!$C$11</f>
        <v>398.81841866022802</v>
      </c>
      <c r="C148" s="3">
        <v>463.2092049284488</v>
      </c>
      <c r="D148" s="3">
        <v>570.50264753936631</v>
      </c>
      <c r="E148" s="3">
        <f t="shared" si="10"/>
        <v>0.36466880356099057</v>
      </c>
      <c r="G148" s="3">
        <f>AVERAGE('6B'!$J147:$J177) + Calibration!$C$11</f>
        <v>409.58222012899495</v>
      </c>
      <c r="H148" s="3">
        <v>481.78904703497597</v>
      </c>
      <c r="I148" s="3">
        <v>562.49448104838939</v>
      </c>
      <c r="J148" s="3">
        <f t="shared" si="11"/>
        <v>0.40893392832718428</v>
      </c>
      <c r="L148" s="3">
        <f>AVERAGE('7B'!$J147:$J177) + Calibration!$C$11</f>
        <v>410.29267981329315</v>
      </c>
      <c r="M148" s="3">
        <v>623.55725257029621</v>
      </c>
      <c r="N148" s="3">
        <v>562.84883793140818</v>
      </c>
      <c r="O148" s="3">
        <f t="shared" si="12"/>
        <v>1.2077960387886262</v>
      </c>
      <c r="Q148" s="3">
        <f>AVERAGE('8B'!$J147:$J177) + Calibration!$C$11</f>
        <v>412.90053381409786</v>
      </c>
      <c r="R148" s="3">
        <v>648.85086899291196</v>
      </c>
      <c r="S148" s="3">
        <v>583.18810944582344</v>
      </c>
      <c r="T148" s="3">
        <f t="shared" si="13"/>
        <v>1.336273889731</v>
      </c>
    </row>
    <row r="149" spans="1:20" x14ac:dyDescent="0.25">
      <c r="A149" s="3">
        <f t="shared" si="14"/>
        <v>14.666666666666702</v>
      </c>
      <c r="B149" s="3">
        <f>AVERAGE('5B'!$J304:$J334) + Calibration!$C$11</f>
        <v>398.8498041773214</v>
      </c>
      <c r="C149" s="3">
        <v>463.2092049284488</v>
      </c>
      <c r="D149" s="3">
        <v>572.06171293920681</v>
      </c>
      <c r="E149" s="3">
        <f t="shared" si="10"/>
        <v>0.36449105578633362</v>
      </c>
      <c r="G149" s="3">
        <f>AVERAGE('6B'!$J148:$J178) + Calibration!$C$11</f>
        <v>409.03582538207337</v>
      </c>
      <c r="H149" s="3">
        <v>487.25368351741463</v>
      </c>
      <c r="I149" s="3">
        <v>557.53366185748166</v>
      </c>
      <c r="J149" s="3">
        <f t="shared" si="11"/>
        <v>0.44297661818420192</v>
      </c>
      <c r="L149" s="3">
        <f>AVERAGE('7B'!$J148:$J178) + Calibration!$C$11</f>
        <v>409.89180116314611</v>
      </c>
      <c r="M149" s="3">
        <v>625.66511899404372</v>
      </c>
      <c r="N149" s="3">
        <v>560.58105167867598</v>
      </c>
      <c r="O149" s="3">
        <f t="shared" si="12"/>
        <v>1.2220039886764531</v>
      </c>
      <c r="Q149" s="3">
        <f>AVERAGE('8B'!$J148:$J178) + Calibration!$C$11</f>
        <v>412.68511218445553</v>
      </c>
      <c r="R149" s="3">
        <v>646.74300256916445</v>
      </c>
      <c r="S149" s="3">
        <v>581.98330879989726</v>
      </c>
      <c r="T149" s="3">
        <f t="shared" si="13"/>
        <v>1.3255562759407773</v>
      </c>
    </row>
    <row r="150" spans="1:20" x14ac:dyDescent="0.25">
      <c r="A150" s="3">
        <f t="shared" si="14"/>
        <v>14.750000000000036</v>
      </c>
      <c r="B150" s="3">
        <f>AVERAGE('5B'!$J305:$J335) + Calibration!$C$11</f>
        <v>398.94967003948369</v>
      </c>
      <c r="C150" s="3">
        <v>462.81902988360252</v>
      </c>
      <c r="D150" s="3">
        <v>581.27463755498491</v>
      </c>
      <c r="E150" s="3">
        <f t="shared" si="10"/>
        <v>0.36171577314713166</v>
      </c>
      <c r="G150" s="3">
        <f>AVERAGE('6B'!$J149:$J179) + Calibration!$C$11</f>
        <v>408.67346246785758</v>
      </c>
      <c r="H150" s="3">
        <v>486.39495492731726</v>
      </c>
      <c r="I150" s="3">
        <v>560.58105167867598</v>
      </c>
      <c r="J150" s="3">
        <f t="shared" si="11"/>
        <v>0.44016551604299681</v>
      </c>
      <c r="L150" s="3">
        <f>AVERAGE('7B'!$J149:$J179) + Calibration!$C$11</f>
        <v>410.04587551978631</v>
      </c>
      <c r="M150" s="3">
        <v>618.09261608785687</v>
      </c>
      <c r="N150" s="3">
        <v>560.93536604056965</v>
      </c>
      <c r="O150" s="3">
        <f t="shared" si="12"/>
        <v>1.1782455280432849</v>
      </c>
      <c r="Q150" s="3">
        <f>AVERAGE('8B'!$J149:$J179) + Calibration!$C$11</f>
        <v>413.06316500398918</v>
      </c>
      <c r="R150" s="3">
        <v>641.27836608672601</v>
      </c>
      <c r="S150" s="3">
        <v>573.19563086956259</v>
      </c>
      <c r="T150" s="3">
        <f t="shared" si="13"/>
        <v>1.29246696859091</v>
      </c>
    </row>
    <row r="151" spans="1:20" x14ac:dyDescent="0.25">
      <c r="A151" s="3">
        <f t="shared" si="14"/>
        <v>14.833333333333369</v>
      </c>
      <c r="B151" s="3">
        <f>AVERAGE('5B'!$J306:$J336) + Calibration!$C$11</f>
        <v>399.35767890846859</v>
      </c>
      <c r="C151" s="3">
        <v>460.24284411330996</v>
      </c>
      <c r="D151" s="3">
        <v>579.36120109841715</v>
      </c>
      <c r="E151" s="3">
        <f t="shared" si="10"/>
        <v>0.34481517677663009</v>
      </c>
      <c r="G151" s="3">
        <f>AVERAGE('6B'!$J150:$J180) + Calibration!$C$11</f>
        <v>408.54934844051184</v>
      </c>
      <c r="H151" s="3">
        <v>488.97114069760983</v>
      </c>
      <c r="I151" s="3">
        <v>567.10094335627844</v>
      </c>
      <c r="J151" s="3">
        <f t="shared" si="11"/>
        <v>0.45545831107672885</v>
      </c>
      <c r="L151" s="3">
        <f>AVERAGE('7B'!$J150:$J180) + Calibration!$C$11</f>
        <v>410.48527418570779</v>
      </c>
      <c r="M151" s="3">
        <v>613.87711743906834</v>
      </c>
      <c r="N151" s="3">
        <v>560.58105167867598</v>
      </c>
      <c r="O151" s="3">
        <f t="shared" si="12"/>
        <v>1.1518831253948123</v>
      </c>
      <c r="Q151" s="3">
        <f>AVERAGE('8B'!$J150:$J180) + Calibration!$C$11</f>
        <v>413.18585384353588</v>
      </c>
      <c r="R151" s="3">
        <v>636.20413884783989</v>
      </c>
      <c r="S151" s="3">
        <v>574.75474587738245</v>
      </c>
      <c r="T151" s="3">
        <f t="shared" si="13"/>
        <v>1.263034913504105</v>
      </c>
    </row>
    <row r="152" spans="1:20" x14ac:dyDescent="0.25">
      <c r="A152" s="3">
        <f t="shared" si="14"/>
        <v>14.916666666666703</v>
      </c>
      <c r="B152" s="3">
        <f>AVERAGE('5B'!$J307:$J337) + Calibration!$C$11</f>
        <v>399.98111083371026</v>
      </c>
      <c r="C152" s="3">
        <v>461.4917477482536</v>
      </c>
      <c r="D152" s="3">
        <v>571.70739857731326</v>
      </c>
      <c r="E152" s="3">
        <f t="shared" si="10"/>
        <v>0.3483574540690389</v>
      </c>
      <c r="G152" s="3">
        <f>AVERAGE('6B'!$J151:$J181) + Calibration!$C$11</f>
        <v>408.6263884720608</v>
      </c>
      <c r="H152" s="3">
        <v>491.46918216620338</v>
      </c>
      <c r="I152" s="3">
        <v>560.58105167867598</v>
      </c>
      <c r="J152" s="3">
        <f t="shared" si="11"/>
        <v>0.4691693363434325</v>
      </c>
      <c r="L152" s="3">
        <f>AVERAGE('7B'!$J151:$J181) + Calibration!$C$11</f>
        <v>410.87046007730817</v>
      </c>
      <c r="M152" s="3">
        <v>613.01838884897074</v>
      </c>
      <c r="N152" s="3">
        <v>555.97458937078693</v>
      </c>
      <c r="O152" s="3">
        <f t="shared" si="12"/>
        <v>1.1448383782801641</v>
      </c>
      <c r="Q152" s="3">
        <f>AVERAGE('8B'!$J151:$J181) + Calibration!$C$11</f>
        <v>413.54821247790846</v>
      </c>
      <c r="R152" s="3">
        <v>632.84721265667736</v>
      </c>
      <c r="S152" s="3">
        <v>568.23481167865486</v>
      </c>
      <c r="T152" s="3">
        <f t="shared" si="13"/>
        <v>1.2419712299239618</v>
      </c>
    </row>
    <row r="153" spans="1:20" x14ac:dyDescent="0.25">
      <c r="A153" s="3">
        <f t="shared" si="14"/>
        <v>15.000000000000037</v>
      </c>
      <c r="B153" s="3">
        <f>AVERAGE('5B'!$J308:$J338) + Calibration!$C$11</f>
        <v>400.07383934396256</v>
      </c>
      <c r="C153" s="3">
        <v>456.02711126581471</v>
      </c>
      <c r="D153" s="3">
        <v>568.23481167865486</v>
      </c>
      <c r="E153" s="3">
        <f t="shared" si="10"/>
        <v>0.31688404365913014</v>
      </c>
      <c r="G153" s="3">
        <f>AVERAGE('6B'!$J152:$J182) + Calibration!$C$11</f>
        <v>409.21986292123677</v>
      </c>
      <c r="H153" s="3">
        <v>496.54364360379623</v>
      </c>
      <c r="I153" s="3">
        <v>566.67573919196013</v>
      </c>
      <c r="J153" s="3">
        <f t="shared" si="11"/>
        <v>0.49454682058522415</v>
      </c>
      <c r="L153" s="3">
        <f>AVERAGE('7B'!$J152:$J182) + Calibration!$C$11</f>
        <v>410.82338180166812</v>
      </c>
      <c r="M153" s="3">
        <v>610.91052242522323</v>
      </c>
      <c r="N153" s="3">
        <v>557.10846478001758</v>
      </c>
      <c r="O153" s="3">
        <f t="shared" si="12"/>
        <v>1.1331673739033481</v>
      </c>
      <c r="Q153" s="3">
        <f>AVERAGE('8B'!$J152:$J182) + Calibration!$C$11</f>
        <v>414.24154850940357</v>
      </c>
      <c r="R153" s="3">
        <v>631.12975547648216</v>
      </c>
      <c r="S153" s="3">
        <v>568.23481167865486</v>
      </c>
      <c r="T153" s="3">
        <f t="shared" si="13"/>
        <v>1.2283180176075601</v>
      </c>
    </row>
    <row r="154" spans="1:20" x14ac:dyDescent="0.25">
      <c r="A154" s="3">
        <f t="shared" si="14"/>
        <v>15.083333333333371</v>
      </c>
      <c r="B154" s="3">
        <f>AVERAGE('5B'!$J309:$J339) + Calibration!$C$11</f>
        <v>400.01249207096038</v>
      </c>
      <c r="C154" s="3">
        <v>456.02711126581471</v>
      </c>
      <c r="D154" s="3">
        <v>562.84883793140818</v>
      </c>
      <c r="E154" s="3">
        <f t="shared" si="10"/>
        <v>0.31723147592302958</v>
      </c>
      <c r="G154" s="3">
        <f>AVERAGE('6B'!$J153:$J183) + Calibration!$C$11</f>
        <v>408.84181152831752</v>
      </c>
      <c r="H154" s="3">
        <v>502.00820201999954</v>
      </c>
      <c r="I154" s="3">
        <v>559.4471337483202</v>
      </c>
      <c r="J154" s="3">
        <f t="shared" si="11"/>
        <v>0.52763567773772602</v>
      </c>
      <c r="L154" s="3">
        <f>AVERAGE('7B'!$J153:$J183) + Calibration!$C$11</f>
        <v>410.59940476538901</v>
      </c>
      <c r="M154" s="3">
        <v>611.300931668776</v>
      </c>
      <c r="N154" s="3">
        <v>556.39978644825112</v>
      </c>
      <c r="O154" s="3">
        <f t="shared" si="12"/>
        <v>1.1366468703123112</v>
      </c>
      <c r="Q154" s="3">
        <f>AVERAGE('8B'!$J153:$J183) + Calibration!$C$11</f>
        <v>415.17455433572451</v>
      </c>
      <c r="R154" s="3">
        <v>625.27470975049096</v>
      </c>
      <c r="S154" s="3">
        <v>567.45530023929723</v>
      </c>
      <c r="T154" s="3">
        <f t="shared" si="13"/>
        <v>1.1898747746910856</v>
      </c>
    </row>
    <row r="155" spans="1:20" x14ac:dyDescent="0.25">
      <c r="A155" s="3">
        <f t="shared" si="14"/>
        <v>15.166666666666705</v>
      </c>
      <c r="B155" s="3">
        <f>AVERAGE('5B'!$J310:$J340) + Calibration!$C$11</f>
        <v>399.78138053600014</v>
      </c>
      <c r="C155" s="3">
        <v>456.88583985591208</v>
      </c>
      <c r="D155" s="3">
        <v>572.84127398654391</v>
      </c>
      <c r="E155" s="3">
        <f t="shared" si="10"/>
        <v>0.32340364305299779</v>
      </c>
      <c r="G155" s="3">
        <f>AVERAGE('6B'!$J154:$J184) + Calibration!$C$11</f>
        <v>409.3354186887168</v>
      </c>
      <c r="H155" s="3">
        <v>503.33532802287755</v>
      </c>
      <c r="I155" s="3">
        <v>562.14012416537071</v>
      </c>
      <c r="J155" s="3">
        <f t="shared" si="11"/>
        <v>0.53235620277940066</v>
      </c>
      <c r="L155" s="3">
        <f>AVERAGE('7B'!$J154:$J184) + Calibration!$C$11</f>
        <v>410.23704613101648</v>
      </c>
      <c r="M155" s="3">
        <v>605.44596400901969</v>
      </c>
      <c r="N155" s="3">
        <v>564.7622673011216</v>
      </c>
      <c r="O155" s="3">
        <f t="shared" si="12"/>
        <v>1.1055401968610576</v>
      </c>
      <c r="Q155" s="3">
        <f>AVERAGE('8B'!$J154:$J184) + Calibration!$C$11</f>
        <v>416.34722995687116</v>
      </c>
      <c r="R155" s="3">
        <v>621.44962034525474</v>
      </c>
      <c r="S155" s="3">
        <v>572.84127398654391</v>
      </c>
      <c r="T155" s="3">
        <f t="shared" si="13"/>
        <v>1.1615705855628735</v>
      </c>
    </row>
    <row r="156" spans="1:20" x14ac:dyDescent="0.25">
      <c r="A156" s="3">
        <f t="shared" si="14"/>
        <v>15.250000000000039</v>
      </c>
      <c r="B156" s="3">
        <f>AVERAGE('5B'!$J311:$J341) + Calibration!$C$11</f>
        <v>400.07383506411935</v>
      </c>
      <c r="C156" s="3">
        <v>453.52914786345627</v>
      </c>
      <c r="D156" s="3">
        <v>559.02193667085623</v>
      </c>
      <c r="E156" s="3">
        <f t="shared" si="10"/>
        <v>0.30273717859745181</v>
      </c>
      <c r="G156" s="3">
        <f>AVERAGE('6B'!$J155:$J185) + Calibration!$C$11</f>
        <v>408.86606397334424</v>
      </c>
      <c r="H156" s="3">
        <v>504.11606844374705</v>
      </c>
      <c r="I156" s="3">
        <v>566.67573919196013</v>
      </c>
      <c r="J156" s="3">
        <f t="shared" si="11"/>
        <v>0.539435953223383</v>
      </c>
      <c r="L156" s="3">
        <f>AVERAGE('7B'!$J155:$J185) + Calibration!$C$11</f>
        <v>409.31973306324227</v>
      </c>
      <c r="M156" s="3">
        <v>603.33809758527218</v>
      </c>
      <c r="N156" s="3">
        <v>564.05359605620924</v>
      </c>
      <c r="O156" s="3">
        <f t="shared" si="12"/>
        <v>1.0987976535088175</v>
      </c>
      <c r="Q156" s="3">
        <f>AVERAGE('8B'!$J155:$J185) + Calibration!$C$11</f>
        <v>416.08473290481754</v>
      </c>
      <c r="R156" s="3">
        <v>625.27470975049096</v>
      </c>
      <c r="S156" s="3">
        <v>579.36120109841715</v>
      </c>
      <c r="T156" s="3">
        <f t="shared" si="13"/>
        <v>1.1847200973054823</v>
      </c>
    </row>
    <row r="157" spans="1:20" x14ac:dyDescent="0.25">
      <c r="A157" s="3">
        <f t="shared" si="14"/>
        <v>15.333333333333373</v>
      </c>
      <c r="B157" s="3">
        <f>AVERAGE('5B'!$J312:$J342) + Calibration!$C$11</f>
        <v>400.11235080005059</v>
      </c>
      <c r="C157" s="3">
        <v>448.45468642586388</v>
      </c>
      <c r="D157" s="3">
        <v>557.10846478001758</v>
      </c>
      <c r="E157" s="3">
        <f t="shared" si="10"/>
        <v>0.27378050052961866</v>
      </c>
      <c r="G157" s="3">
        <f>AVERAGE('6B'!$J156:$J186) + Calibration!$C$11</f>
        <v>407.8474598556088</v>
      </c>
      <c r="H157" s="3">
        <v>507.08242925888567</v>
      </c>
      <c r="I157" s="3">
        <v>569.01437272599185</v>
      </c>
      <c r="J157" s="3">
        <f t="shared" si="11"/>
        <v>0.56200428137285441</v>
      </c>
      <c r="L157" s="3">
        <f>AVERAGE('7B'!$J156:$J186) + Calibration!$C$11</f>
        <v>409.08862152828203</v>
      </c>
      <c r="M157" s="3">
        <v>606.22670442988942</v>
      </c>
      <c r="N157" s="3">
        <v>555.62023248776825</v>
      </c>
      <c r="O157" s="3">
        <f t="shared" si="12"/>
        <v>1.1164657708725161</v>
      </c>
      <c r="Q157" s="3">
        <f>AVERAGE('8B'!$J156:$J186) + Calibration!$C$11</f>
        <v>416.8322774307905</v>
      </c>
      <c r="R157" s="3">
        <v>631.12975547648216</v>
      </c>
      <c r="S157" s="3">
        <v>574.32954879991837</v>
      </c>
      <c r="T157" s="3">
        <f t="shared" si="13"/>
        <v>1.2136457629129578</v>
      </c>
    </row>
    <row r="158" spans="1:20" x14ac:dyDescent="0.25">
      <c r="A158" s="3">
        <f t="shared" si="14"/>
        <v>15.416666666666707</v>
      </c>
      <c r="B158" s="3">
        <f>AVERAGE('5B'!$J313:$J343) + Calibration!$C$11</f>
        <v>400.16513553334391</v>
      </c>
      <c r="C158" s="3">
        <v>456.49566481106604</v>
      </c>
      <c r="D158" s="3">
        <v>568.23481167865486</v>
      </c>
      <c r="E158" s="3">
        <f t="shared" si="10"/>
        <v>0.31902059139480488</v>
      </c>
      <c r="G158" s="3">
        <f>AVERAGE('6B'!$J157:$J187) + Calibration!$C$11</f>
        <v>408.07143689188803</v>
      </c>
      <c r="H158" s="3">
        <v>508.79988643908064</v>
      </c>
      <c r="I158" s="3">
        <v>566.67573919196013</v>
      </c>
      <c r="J158" s="3">
        <f t="shared" si="11"/>
        <v>0.57046241100269313</v>
      </c>
      <c r="L158" s="3">
        <f>AVERAGE('7B'!$J157:$J187) + Calibration!$C$11</f>
        <v>409.05010151250758</v>
      </c>
      <c r="M158" s="3">
        <v>611.76932908155618</v>
      </c>
      <c r="N158" s="3">
        <v>560.93536604056965</v>
      </c>
      <c r="O158" s="3">
        <f t="shared" si="12"/>
        <v>1.1480738543628877</v>
      </c>
      <c r="Q158" s="3">
        <f>AVERAGE('8B'!$J157:$J187) + Calibration!$C$11</f>
        <v>417.13329449861857</v>
      </c>
      <c r="R158" s="3">
        <v>640.8879568431737</v>
      </c>
      <c r="S158" s="3">
        <v>563.62839897874517</v>
      </c>
      <c r="T158" s="3">
        <f t="shared" si="13"/>
        <v>1.2672052903421858</v>
      </c>
    </row>
    <row r="159" spans="1:20" x14ac:dyDescent="0.25">
      <c r="A159" s="3">
        <f t="shared" si="14"/>
        <v>15.500000000000041</v>
      </c>
      <c r="B159" s="3">
        <f>AVERAGE('5B'!$J314:$J344) + Calibration!$C$11</f>
        <v>399.90263990790481</v>
      </c>
      <c r="C159" s="3">
        <v>453.06075045067587</v>
      </c>
      <c r="D159" s="3">
        <v>566.67573919196013</v>
      </c>
      <c r="E159" s="3">
        <f t="shared" si="10"/>
        <v>0.30105401245523322</v>
      </c>
      <c r="G159" s="3">
        <f>AVERAGE('6B'!$J158:$J188) + Calibration!$C$11</f>
        <v>407.64773098451315</v>
      </c>
      <c r="H159" s="3">
        <v>508.79988643908064</v>
      </c>
      <c r="I159" s="3">
        <v>571.28215897872406</v>
      </c>
      <c r="J159" s="3">
        <f t="shared" si="11"/>
        <v>0.57286201404000503</v>
      </c>
      <c r="L159" s="3">
        <f>AVERAGE('7B'!$J158:$J188) + Calibration!$C$11</f>
        <v>408.78760446045402</v>
      </c>
      <c r="M159" s="3">
        <v>609.19306524502849</v>
      </c>
      <c r="N159" s="3">
        <v>568.23481167865486</v>
      </c>
      <c r="O159" s="3">
        <f t="shared" si="12"/>
        <v>1.1349701385377904</v>
      </c>
      <c r="Q159" s="3">
        <f>AVERAGE('8B'!$J158:$J188) + Calibration!$C$11</f>
        <v>417.42575187996658</v>
      </c>
      <c r="R159" s="3">
        <v>647.21132191570973</v>
      </c>
      <c r="S159" s="3">
        <v>565.18746437858567</v>
      </c>
      <c r="T159" s="3">
        <f t="shared" si="13"/>
        <v>1.3013605479433457</v>
      </c>
    </row>
    <row r="160" spans="1:20" x14ac:dyDescent="0.25">
      <c r="A160" s="3">
        <f t="shared" si="14"/>
        <v>15.583333333333375</v>
      </c>
      <c r="B160" s="3">
        <f>AVERAGE('5B'!$J315:$J345) + Calibration!$C$11</f>
        <v>399.12370986483842</v>
      </c>
      <c r="C160" s="3">
        <v>458.13497768956199</v>
      </c>
      <c r="D160" s="3">
        <v>565.18746437858567</v>
      </c>
      <c r="E160" s="3">
        <f t="shared" si="10"/>
        <v>0.33420260384178324</v>
      </c>
      <c r="G160" s="3">
        <f>AVERAGE('6B'!$J159:$J189) + Calibration!$C$11</f>
        <v>406.83741399773908</v>
      </c>
      <c r="H160" s="3">
        <v>506.22370066878807</v>
      </c>
      <c r="I160" s="3">
        <v>573.62082794702667</v>
      </c>
      <c r="J160" s="3">
        <f t="shared" si="11"/>
        <v>0.5628612469450206</v>
      </c>
      <c r="L160" s="3">
        <f>AVERAGE('7B'!$J159:$J189) + Calibration!$C$11</f>
        <v>409.19561332943891</v>
      </c>
      <c r="M160" s="3">
        <v>612.62805767165378</v>
      </c>
      <c r="N160" s="3">
        <v>568.58917564852777</v>
      </c>
      <c r="O160" s="3">
        <f t="shared" si="12"/>
        <v>1.1521130643558635</v>
      </c>
      <c r="Q160" s="3">
        <f>AVERAGE('8B'!$J159:$J189) + Calibration!$C$11</f>
        <v>417.43288495203331</v>
      </c>
      <c r="R160" s="3">
        <v>645.96241828076586</v>
      </c>
      <c r="S160" s="3">
        <v>573.19563086956259</v>
      </c>
      <c r="T160" s="3">
        <f t="shared" si="13"/>
        <v>1.2942471481897493</v>
      </c>
    </row>
    <row r="161" spans="1:20" x14ac:dyDescent="0.25">
      <c r="A161" s="3">
        <f t="shared" si="14"/>
        <v>15.666666666666709</v>
      </c>
      <c r="B161" s="3">
        <f>AVERAGE('5B'!$J316:$J346) + Calibration!$C$11</f>
        <v>399.31630423725295</v>
      </c>
      <c r="C161" s="3">
        <v>466.17579994229368</v>
      </c>
      <c r="D161" s="3">
        <v>572.84127398654391</v>
      </c>
      <c r="E161" s="3">
        <f t="shared" si="10"/>
        <v>0.37865001685002864</v>
      </c>
      <c r="G161" s="3">
        <f>AVERAGE('6B'!$J160:$J190) + Calibration!$C$11</f>
        <v>405.88015287316261</v>
      </c>
      <c r="H161" s="3">
        <v>504.58446585652746</v>
      </c>
      <c r="I161" s="3">
        <v>564.4079104181028</v>
      </c>
      <c r="J161" s="3">
        <f t="shared" si="11"/>
        <v>0.55899897808388399</v>
      </c>
      <c r="L161" s="3">
        <f>AVERAGE('7B'!$J160:$J190) + Calibration!$C$11</f>
        <v>410.06727188275755</v>
      </c>
      <c r="M161" s="3">
        <v>613.40879809252306</v>
      </c>
      <c r="N161" s="3">
        <v>569.79392668647461</v>
      </c>
      <c r="O161" s="3">
        <f t="shared" si="12"/>
        <v>1.1515981613937503</v>
      </c>
      <c r="Q161" s="3">
        <f>AVERAGE('8B'!$J160:$J190) + Calibration!$C$11</f>
        <v>417.30163642600644</v>
      </c>
      <c r="R161" s="3">
        <v>648.85086899291196</v>
      </c>
      <c r="S161" s="3">
        <v>564.4079104181028</v>
      </c>
      <c r="T161" s="3">
        <f t="shared" si="13"/>
        <v>1.3113488202164201</v>
      </c>
    </row>
    <row r="162" spans="1:20" x14ac:dyDescent="0.25">
      <c r="A162" s="3">
        <f t="shared" si="14"/>
        <v>15.750000000000043</v>
      </c>
      <c r="B162" s="3">
        <f>AVERAGE('5B'!$J317:$J347) + Calibration!$C$11</f>
        <v>398.98390307894607</v>
      </c>
      <c r="C162" s="3">
        <v>465.31707135219631</v>
      </c>
      <c r="D162" s="3">
        <v>573.62082794702667</v>
      </c>
      <c r="E162" s="3">
        <f t="shared" si="10"/>
        <v>0.37566923021958032</v>
      </c>
      <c r="G162" s="3">
        <f>AVERAGE('6B'!$J161:$J191) + Calibration!$C$11</f>
        <v>405.09408833141521</v>
      </c>
      <c r="H162" s="3">
        <v>502.47659943277995</v>
      </c>
      <c r="I162" s="3">
        <v>564.05359605620924</v>
      </c>
      <c r="J162" s="3">
        <f t="shared" si="11"/>
        <v>0.55151312585580614</v>
      </c>
      <c r="L162" s="3">
        <f>AVERAGE('7B'!$J161:$J191) + Calibration!$C$11</f>
        <v>410.39111478119895</v>
      </c>
      <c r="M162" s="3">
        <v>611.300931668776</v>
      </c>
      <c r="N162" s="3">
        <v>563.62839897874517</v>
      </c>
      <c r="O162" s="3">
        <f t="shared" si="12"/>
        <v>1.1378264934188209</v>
      </c>
      <c r="Q162" s="3">
        <f>AVERAGE('8B'!$J161:$J191) + Calibration!$C$11</f>
        <v>415.99770942560417</v>
      </c>
      <c r="R162" s="3">
        <v>645.96241828076586</v>
      </c>
      <c r="S162" s="3">
        <v>567.88049731676119</v>
      </c>
      <c r="T162" s="3">
        <f t="shared" si="13"/>
        <v>1.3023750772375924</v>
      </c>
    </row>
    <row r="163" spans="1:20" x14ac:dyDescent="0.25">
      <c r="A163" s="3">
        <f t="shared" si="14"/>
        <v>15.833333333333377</v>
      </c>
      <c r="B163" s="3">
        <f>AVERAGE('5B'!$J318:$J348) + Calibration!$C$11</f>
        <v>399.41474205838756</v>
      </c>
      <c r="C163" s="3">
        <v>463.2092049284488</v>
      </c>
      <c r="D163" s="3">
        <v>565.54182834845869</v>
      </c>
      <c r="E163" s="3">
        <f t="shared" si="10"/>
        <v>0.36129160392195481</v>
      </c>
      <c r="G163" s="3">
        <f>AVERAGE('6B'!$J162:$J192) + Calibration!$C$11</f>
        <v>404.41644791169574</v>
      </c>
      <c r="H163" s="3">
        <v>499.90041366248738</v>
      </c>
      <c r="I163" s="3">
        <v>560.22668770880307</v>
      </c>
      <c r="J163" s="3">
        <f t="shared" si="11"/>
        <v>0.54076096236123694</v>
      </c>
      <c r="L163" s="3">
        <f>AVERAGE('7B'!$J162:$J192) + Calibration!$C$11</f>
        <v>410.49811086219904</v>
      </c>
      <c r="M163" s="3">
        <v>619.34175392150678</v>
      </c>
      <c r="N163" s="3">
        <v>574.75474587738245</v>
      </c>
      <c r="O163" s="3">
        <f t="shared" si="12"/>
        <v>1.1827586811646602</v>
      </c>
      <c r="Q163" s="3">
        <f>AVERAGE('8B'!$J162:$J192) + Calibration!$C$11</f>
        <v>417.00775100363069</v>
      </c>
      <c r="R163" s="3">
        <v>643.85455185701835</v>
      </c>
      <c r="S163" s="3">
        <v>559.02193667085623</v>
      </c>
      <c r="T163" s="3">
        <f t="shared" si="13"/>
        <v>1.284717212712007</v>
      </c>
    </row>
    <row r="164" spans="1:20" x14ac:dyDescent="0.25">
      <c r="A164" s="3">
        <f t="shared" si="14"/>
        <v>15.91666666666671</v>
      </c>
      <c r="B164" s="3">
        <f>AVERAGE('5B'!$J319:$J349) + Calibration!$C$11</f>
        <v>398.45177875600103</v>
      </c>
      <c r="C164" s="3">
        <v>463.2092049284488</v>
      </c>
      <c r="D164" s="3">
        <v>565.96702542592266</v>
      </c>
      <c r="E164" s="3">
        <f t="shared" si="10"/>
        <v>0.36674522074675425</v>
      </c>
      <c r="G164" s="3">
        <f>AVERAGE('6B'!$J163:$J193) + Calibration!$C$11</f>
        <v>402.60464903337504</v>
      </c>
      <c r="H164" s="3">
        <v>499.04168507239001</v>
      </c>
      <c r="I164" s="3">
        <v>561.36056311803372</v>
      </c>
      <c r="J164" s="3">
        <f t="shared" si="11"/>
        <v>0.54615855139312397</v>
      </c>
      <c r="L164" s="3">
        <f>AVERAGE('7B'!$J163:$J193) + Calibration!$C$11</f>
        <v>410.62222488954478</v>
      </c>
      <c r="M164" s="3">
        <v>625.66511899404372</v>
      </c>
      <c r="N164" s="3">
        <v>571.28215897872406</v>
      </c>
      <c r="O164" s="3">
        <f t="shared" si="12"/>
        <v>1.2178673293524185</v>
      </c>
      <c r="Q164" s="3">
        <f>AVERAGE('8B'!$J163:$J193) + Calibration!$C$11</f>
        <v>417.01488122246855</v>
      </c>
      <c r="R164" s="3">
        <v>643.38623251047352</v>
      </c>
      <c r="S164" s="3">
        <v>565.96702542592266</v>
      </c>
      <c r="T164" s="3">
        <f t="shared" si="13"/>
        <v>1.2820245662293335</v>
      </c>
    </row>
    <row r="165" spans="1:20" x14ac:dyDescent="0.25">
      <c r="A165" s="3">
        <f t="shared" si="14"/>
        <v>16.000000000000043</v>
      </c>
      <c r="B165" s="3">
        <f>AVERAGE('5B'!$J320:$J350) + Calibration!$C$11</f>
        <v>398.19641334939973</v>
      </c>
      <c r="C165" s="3">
        <v>461.4917477482536</v>
      </c>
      <c r="D165" s="3">
        <v>562.14012416537071</v>
      </c>
      <c r="E165" s="3">
        <f t="shared" si="10"/>
        <v>0.35846485505045905</v>
      </c>
      <c r="G165" s="3">
        <f>AVERAGE('6B'!$J164:$J194) + Calibration!$C$11</f>
        <v>402.62747629060277</v>
      </c>
      <c r="H165" s="3">
        <v>496.9338186486425</v>
      </c>
      <c r="I165" s="3">
        <v>566.67573919196013</v>
      </c>
      <c r="J165" s="3">
        <f t="shared" si="11"/>
        <v>0.53409164616603744</v>
      </c>
      <c r="L165" s="3">
        <f>AVERAGE('7B'!$J164:$J194) + Calibration!$C$11</f>
        <v>411.2399460772898</v>
      </c>
      <c r="M165" s="3">
        <v>623.55725257029621</v>
      </c>
      <c r="N165" s="3">
        <v>568.23481167865486</v>
      </c>
      <c r="O165" s="3">
        <f t="shared" si="12"/>
        <v>1.2024313200894878</v>
      </c>
      <c r="Q165" s="3">
        <f>AVERAGE('8B'!$J164:$J194) + Calibration!$C$11</f>
        <v>417.17038504675088</v>
      </c>
      <c r="R165" s="3">
        <v>649.31918833945724</v>
      </c>
      <c r="S165" s="3">
        <v>560.22668770880307</v>
      </c>
      <c r="T165" s="3">
        <f t="shared" si="13"/>
        <v>1.3147444106711976</v>
      </c>
    </row>
    <row r="166" spans="1:20" x14ac:dyDescent="0.25">
      <c r="A166" s="3">
        <f t="shared" si="14"/>
        <v>16.083333333333375</v>
      </c>
      <c r="B166" s="3">
        <f>AVERAGE('5B'!$J321:$J351) + Calibration!$C$11</f>
        <v>397.91109046673279</v>
      </c>
      <c r="C166" s="3">
        <v>460.71116345985456</v>
      </c>
      <c r="D166" s="3">
        <v>572.41607690907983</v>
      </c>
      <c r="E166" s="3">
        <f t="shared" si="10"/>
        <v>0.3556600067989415</v>
      </c>
      <c r="G166" s="3">
        <f>AVERAGE('6B'!$J165:$J195) + Calibration!$C$11</f>
        <v>402.34215340793594</v>
      </c>
      <c r="H166" s="3">
        <v>494.82618642360126</v>
      </c>
      <c r="I166" s="3">
        <v>563.62839897874517</v>
      </c>
      <c r="J166" s="3">
        <f t="shared" si="11"/>
        <v>0.52377123534152059</v>
      </c>
      <c r="L166" s="3">
        <f>AVERAGE('7B'!$J165:$J195) + Calibration!$C$11</f>
        <v>411.224256171972</v>
      </c>
      <c r="M166" s="3">
        <v>625.66511899404372</v>
      </c>
      <c r="N166" s="3">
        <v>570.1482835694934</v>
      </c>
      <c r="O166" s="3">
        <f t="shared" si="12"/>
        <v>1.2144578038567284</v>
      </c>
      <c r="Q166" s="3">
        <f>AVERAGE('8B'!$J165:$J195) + Calibration!$C$11</f>
        <v>417.21603385474867</v>
      </c>
      <c r="R166" s="3">
        <v>648.85086899291196</v>
      </c>
      <c r="S166" s="3">
        <v>566.32138230894145</v>
      </c>
      <c r="T166" s="3">
        <f t="shared" si="13"/>
        <v>1.3118336191923525</v>
      </c>
    </row>
    <row r="167" spans="1:20" x14ac:dyDescent="0.25">
      <c r="A167" s="3">
        <f t="shared" si="14"/>
        <v>16.166666666666707</v>
      </c>
      <c r="B167" s="3">
        <f>AVERAGE('5B'!$J322:$J352) + Calibration!$C$11</f>
        <v>397.28623192707778</v>
      </c>
      <c r="C167" s="3">
        <v>458.13497768956199</v>
      </c>
      <c r="D167" s="3">
        <v>575.109060239276</v>
      </c>
      <c r="E167" s="3">
        <f t="shared" si="10"/>
        <v>0.34460892002406585</v>
      </c>
      <c r="G167" s="3">
        <f>AVERAGE('6B'!$J166:$J196) + Calibration!$C$11</f>
        <v>401.9327122180801</v>
      </c>
      <c r="H167" s="3">
        <v>492.32791075630098</v>
      </c>
      <c r="I167" s="3">
        <v>569.36872960901064</v>
      </c>
      <c r="J167" s="3">
        <f t="shared" si="11"/>
        <v>0.51194139424354734</v>
      </c>
      <c r="L167" s="3">
        <f>AVERAGE('7B'!$J166:$J196) + Calibration!$C$11</f>
        <v>410.85476303891829</v>
      </c>
      <c r="M167" s="3">
        <v>635.81380767052246</v>
      </c>
      <c r="N167" s="3">
        <v>565.18746437858567</v>
      </c>
      <c r="O167" s="3">
        <f t="shared" si="12"/>
        <v>1.2740261520384342</v>
      </c>
      <c r="Q167" s="3">
        <f>AVERAGE('8B'!$J166:$J196) + Calibration!$C$11</f>
        <v>418.47288257951095</v>
      </c>
      <c r="R167" s="3">
        <v>654.39341557834337</v>
      </c>
      <c r="S167" s="3">
        <v>564.05359605620924</v>
      </c>
      <c r="T167" s="3">
        <f t="shared" si="13"/>
        <v>1.3361051089791676</v>
      </c>
    </row>
    <row r="168" spans="1:20" x14ac:dyDescent="0.25">
      <c r="A168" s="3">
        <f t="shared" si="14"/>
        <v>16.250000000000039</v>
      </c>
      <c r="B168" s="3">
        <f>AVERAGE('5B'!$J323:$J353) + Calibration!$C$11</f>
        <v>397.04798732005099</v>
      </c>
      <c r="C168" s="3">
        <v>460.24284411330996</v>
      </c>
      <c r="D168" s="3">
        <v>580.49507650764781</v>
      </c>
      <c r="E168" s="3">
        <f t="shared" si="10"/>
        <v>0.3578958132614003</v>
      </c>
      <c r="G168" s="3">
        <f>AVERAGE('6B'!$J167:$J197) + Calibration!$C$11</f>
        <v>402.21090202868027</v>
      </c>
      <c r="H168" s="3">
        <v>501.61787084268258</v>
      </c>
      <c r="I168" s="3">
        <v>559.80149063133899</v>
      </c>
      <c r="J168" s="3">
        <f t="shared" si="11"/>
        <v>0.56297837755893243</v>
      </c>
      <c r="L168" s="3">
        <f>AVERAGE('7B'!$J167:$J197) + Calibration!$C$11</f>
        <v>410.80911280430598</v>
      </c>
      <c r="M168" s="3">
        <v>635.34541025774229</v>
      </c>
      <c r="N168" s="3">
        <v>561.71492708790663</v>
      </c>
      <c r="O168" s="3">
        <f t="shared" si="12"/>
        <v>1.2716319786387014</v>
      </c>
      <c r="Q168" s="3">
        <f>AVERAGE('8B'!$J167:$J197) + Calibration!$C$11</f>
        <v>418.56561108976337</v>
      </c>
      <c r="R168" s="3">
        <v>666.18157326578944</v>
      </c>
      <c r="S168" s="3">
        <v>569.79392668647461</v>
      </c>
      <c r="T168" s="3">
        <f t="shared" si="13"/>
        <v>1.4023406437871098</v>
      </c>
    </row>
    <row r="169" spans="1:20" x14ac:dyDescent="0.25">
      <c r="A169" s="3">
        <f t="shared" si="14"/>
        <v>16.333333333333371</v>
      </c>
      <c r="B169" s="3">
        <f>AVERAGE('5B'!$J324:$J354) + Calibration!$C$11</f>
        <v>394.91234411667455</v>
      </c>
      <c r="C169" s="3">
        <v>463.59961417200111</v>
      </c>
      <c r="D169" s="3">
        <v>578.93596858668218</v>
      </c>
      <c r="E169" s="3">
        <f t="shared" si="10"/>
        <v>0.38900137803269458</v>
      </c>
      <c r="G169" s="3">
        <f>AVERAGE('6B'!$J168:$J198) + Calibration!$C$11</f>
        <v>402.2037675299992</v>
      </c>
      <c r="H169" s="3">
        <v>497.40237219389383</v>
      </c>
      <c r="I169" s="3">
        <v>570.1482835694934</v>
      </c>
      <c r="J169" s="3">
        <f t="shared" si="11"/>
        <v>0.53914485713605576</v>
      </c>
      <c r="L169" s="3">
        <f>AVERAGE('7B'!$J168:$J198) + Calibration!$C$11</f>
        <v>410.77059278853159</v>
      </c>
      <c r="M169" s="3">
        <v>638.78016848566108</v>
      </c>
      <c r="N169" s="3">
        <v>565.96702542592266</v>
      </c>
      <c r="O169" s="3">
        <f t="shared" si="12"/>
        <v>1.2913024360902687</v>
      </c>
      <c r="Q169" s="3">
        <f>AVERAGE('8B'!$J168:$J198) + Calibration!$C$11</f>
        <v>418.48001707819202</v>
      </c>
      <c r="R169" s="3">
        <v>674.6125705633674</v>
      </c>
      <c r="S169" s="3">
        <v>570.1482835694934</v>
      </c>
      <c r="T169" s="3">
        <f t="shared" si="13"/>
        <v>1.450573245734047</v>
      </c>
    </row>
    <row r="170" spans="1:20" x14ac:dyDescent="0.25">
      <c r="A170" s="3">
        <f t="shared" si="14"/>
        <v>16.416666666666703</v>
      </c>
      <c r="B170" s="3">
        <f>AVERAGE('5B'!$J325:$J355) + Calibration!$C$11</f>
        <v>394.75113383473888</v>
      </c>
      <c r="C170" s="3">
        <v>460.24284411330996</v>
      </c>
      <c r="D170" s="3">
        <v>583.8967806907358</v>
      </c>
      <c r="E170" s="3">
        <f t="shared" si="10"/>
        <v>0.3709037428268922</v>
      </c>
      <c r="G170" s="3">
        <f>AVERAGE('6B'!$J169:$J199) + Calibration!$C$11</f>
        <v>402.53474064727845</v>
      </c>
      <c r="H170" s="3">
        <v>496.54364360379623</v>
      </c>
      <c r="I170" s="3">
        <v>567.45530023929723</v>
      </c>
      <c r="J170" s="3">
        <f t="shared" si="11"/>
        <v>0.53240713698434972</v>
      </c>
      <c r="L170" s="3">
        <f>AVERAGE('7B'!$J169:$J199) + Calibration!$C$11</f>
        <v>409.92318525362515</v>
      </c>
      <c r="M170" s="3">
        <v>648.85086899291196</v>
      </c>
      <c r="N170" s="3">
        <v>567.10094335627844</v>
      </c>
      <c r="O170" s="3">
        <f t="shared" si="12"/>
        <v>1.3531357142288236</v>
      </c>
      <c r="Q170" s="3">
        <f>AVERAGE('8B'!$J169:$J199) + Calibration!$C$11</f>
        <v>418.38015406925871</v>
      </c>
      <c r="R170" s="3">
        <v>677.18875633365974</v>
      </c>
      <c r="S170" s="3">
        <v>565.96702542592266</v>
      </c>
      <c r="T170" s="3">
        <f t="shared" si="13"/>
        <v>1.4657286982940774</v>
      </c>
    </row>
    <row r="171" spans="1:20" x14ac:dyDescent="0.25">
      <c r="A171" s="3">
        <f t="shared" si="14"/>
        <v>16.500000000000036</v>
      </c>
      <c r="B171" s="3">
        <f>AVERAGE('5B'!$J326:$J356) + Calibration!$C$11</f>
        <v>394.31886966749852</v>
      </c>
      <c r="C171" s="3">
        <v>465.31707135219631</v>
      </c>
      <c r="D171" s="3">
        <v>583.18810944582344</v>
      </c>
      <c r="E171" s="3">
        <f t="shared" si="10"/>
        <v>0.4020890373273594</v>
      </c>
      <c r="G171" s="3">
        <f>AVERAGE('6B'!$J170:$J200) + Calibration!$C$11</f>
        <v>402.66598917330526</v>
      </c>
      <c r="H171" s="3">
        <v>494.82618642360126</v>
      </c>
      <c r="I171" s="3">
        <v>569.79392668647461</v>
      </c>
      <c r="J171" s="3">
        <f t="shared" si="11"/>
        <v>0.52193723380261148</v>
      </c>
      <c r="L171" s="3">
        <f>AVERAGE('7B'!$J170:$J200) + Calibration!$C$11</f>
        <v>409.60647685386488</v>
      </c>
      <c r="M171" s="3">
        <v>651.42705476320475</v>
      </c>
      <c r="N171" s="3">
        <v>570.1482835694934</v>
      </c>
      <c r="O171" s="3">
        <f t="shared" si="12"/>
        <v>1.3695192423228497</v>
      </c>
      <c r="Q171" s="3">
        <f>AVERAGE('8B'!$J170:$J200) + Calibration!$C$11</f>
        <v>419.54569947156756</v>
      </c>
      <c r="R171" s="3">
        <v>676.72043698711491</v>
      </c>
      <c r="S171" s="3">
        <v>557.53366185748166</v>
      </c>
      <c r="T171" s="3">
        <f t="shared" si="13"/>
        <v>1.4564755187993736</v>
      </c>
    </row>
    <row r="172" spans="1:20" x14ac:dyDescent="0.25">
      <c r="A172" s="3">
        <f t="shared" si="14"/>
        <v>16.583333333333368</v>
      </c>
      <c r="B172" s="3">
        <f>AVERAGE('5B'!$J327:$J357) + Calibration!$C$11</f>
        <v>394.20331532663283</v>
      </c>
      <c r="C172" s="3">
        <v>468.67384141088746</v>
      </c>
      <c r="D172" s="3">
        <v>583.18810944582344</v>
      </c>
      <c r="E172" s="3">
        <f t="shared" si="10"/>
        <v>0.4217540928073073</v>
      </c>
      <c r="G172" s="3">
        <f>AVERAGE('6B'!$J171:$J201) + Calibration!$C$11</f>
        <v>402.55756790450624</v>
      </c>
      <c r="H172" s="3">
        <v>492.32791075630098</v>
      </c>
      <c r="I172" s="3">
        <v>565.96702542592266</v>
      </c>
      <c r="J172" s="3">
        <f t="shared" si="11"/>
        <v>0.50840260571846052</v>
      </c>
      <c r="L172" s="3">
        <f>AVERAGE('7B'!$J171:$J201) + Calibration!$C$11</f>
        <v>409.45240107061034</v>
      </c>
      <c r="M172" s="3">
        <v>648.46045974935964</v>
      </c>
      <c r="N172" s="3">
        <v>569.36872960901064</v>
      </c>
      <c r="O172" s="3">
        <f t="shared" si="12"/>
        <v>1.3535909071952208</v>
      </c>
      <c r="Q172" s="3">
        <f>AVERAGE('8B'!$J171:$J201) + Calibration!$C$11</f>
        <v>420.37170779027389</v>
      </c>
      <c r="R172" s="3">
        <v>673.7538419732698</v>
      </c>
      <c r="S172" s="3">
        <v>566.67573919196013</v>
      </c>
      <c r="T172" s="3">
        <f t="shared" si="13"/>
        <v>1.4349966054358705</v>
      </c>
    </row>
    <row r="173" spans="1:20" x14ac:dyDescent="0.25">
      <c r="A173" s="3">
        <f t="shared" si="14"/>
        <v>16.6666666666667</v>
      </c>
      <c r="B173" s="3">
        <f>AVERAGE('5B'!$J328:$J358) + Calibration!$C$11</f>
        <v>394.15766509202052</v>
      </c>
      <c r="C173" s="3">
        <v>471.25002718118003</v>
      </c>
      <c r="D173" s="3">
        <v>582.76286984723424</v>
      </c>
      <c r="E173" s="3">
        <f t="shared" si="10"/>
        <v>0.43660251840439712</v>
      </c>
      <c r="G173" s="3">
        <f>AVERAGE('6B'!$J172:$J202) + Calibration!$C$11</f>
        <v>403.5676094825327</v>
      </c>
      <c r="H173" s="3">
        <v>494.04536793649595</v>
      </c>
      <c r="I173" s="3">
        <v>566.67573919196013</v>
      </c>
      <c r="J173" s="3">
        <f t="shared" si="11"/>
        <v>0.51240896153757687</v>
      </c>
      <c r="L173" s="3">
        <f>AVERAGE('7B'!$J172:$J202) + Calibration!$C$11</f>
        <v>408.76619811118195</v>
      </c>
      <c r="M173" s="3">
        <v>645.96241828076586</v>
      </c>
      <c r="N173" s="3">
        <v>573.97519191689958</v>
      </c>
      <c r="O173" s="3">
        <f t="shared" si="12"/>
        <v>1.3433297965662743</v>
      </c>
      <c r="Q173" s="3">
        <f>AVERAGE('8B'!$J172:$J202) + Calibration!$C$11</f>
        <v>420.52578357352843</v>
      </c>
      <c r="R173" s="3">
        <v>672.11452909477362</v>
      </c>
      <c r="S173" s="3">
        <v>563.27403500887226</v>
      </c>
      <c r="T173" s="3">
        <f t="shared" si="13"/>
        <v>1.4248399831067649</v>
      </c>
    </row>
    <row r="174" spans="1:20" x14ac:dyDescent="0.25">
      <c r="A174" s="3">
        <f t="shared" si="14"/>
        <v>16.750000000000032</v>
      </c>
      <c r="B174" s="3">
        <f>AVERAGE('5B'!$J329:$J359) + Calibration!$C$11</f>
        <v>395.50010925496844</v>
      </c>
      <c r="C174" s="3">
        <v>469.92297924453737</v>
      </c>
      <c r="D174" s="3">
        <v>587.01501070637539</v>
      </c>
      <c r="E174" s="3">
        <f t="shared" si="10"/>
        <v>0.42148419874266535</v>
      </c>
      <c r="G174" s="3">
        <f>AVERAGE('6B'!$J173:$J203) + Calibration!$C$11</f>
        <v>404.46209957292245</v>
      </c>
      <c r="H174" s="3">
        <v>494.82618642360126</v>
      </c>
      <c r="I174" s="3">
        <v>567.45530023929723</v>
      </c>
      <c r="J174" s="3">
        <f t="shared" si="11"/>
        <v>0.51176519726677072</v>
      </c>
      <c r="L174" s="3">
        <f>AVERAGE('7B'!$J173:$J203) + Calibration!$C$11</f>
        <v>408.22693643632698</v>
      </c>
      <c r="M174" s="3">
        <v>649.31918833945724</v>
      </c>
      <c r="N174" s="3">
        <v>567.45530023929723</v>
      </c>
      <c r="O174" s="3">
        <f t="shared" si="12"/>
        <v>1.3653944631629795</v>
      </c>
      <c r="Q174" s="3">
        <f>AVERAGE('8B'!$J173:$J203) + Calibration!$C$11</f>
        <v>421.37461914946243</v>
      </c>
      <c r="R174" s="3">
        <v>674.22239551852113</v>
      </c>
      <c r="S174" s="3">
        <v>570.9278446168305</v>
      </c>
      <c r="T174" s="3">
        <f t="shared" si="13"/>
        <v>1.4319703397855297</v>
      </c>
    </row>
    <row r="175" spans="1:20" x14ac:dyDescent="0.25">
      <c r="A175" s="3">
        <f t="shared" si="14"/>
        <v>16.833333333333364</v>
      </c>
      <c r="B175" s="3">
        <f>AVERAGE('5B'!$J330:$J360) + Calibration!$C$11</f>
        <v>395.81681765472865</v>
      </c>
      <c r="C175" s="3">
        <v>463.59961417200111</v>
      </c>
      <c r="D175" s="3">
        <v>593.10970530651377</v>
      </c>
      <c r="E175" s="3">
        <f t="shared" si="10"/>
        <v>0.38387901034485739</v>
      </c>
      <c r="G175" s="3">
        <f>AVERAGE('6B'!$J174:$J204) + Calibration!$C$11</f>
        <v>404.56196543508469</v>
      </c>
      <c r="H175" s="3">
        <v>494.43577718004872</v>
      </c>
      <c r="I175" s="3">
        <v>562.49448104838939</v>
      </c>
      <c r="J175" s="3">
        <f t="shared" si="11"/>
        <v>0.50898858827380078</v>
      </c>
      <c r="L175" s="3">
        <f>AVERAGE('7B'!$J174:$J204) + Calibration!$C$11</f>
        <v>408.12707485400807</v>
      </c>
      <c r="M175" s="3">
        <v>648.46045974935964</v>
      </c>
      <c r="N175" s="3">
        <v>568.58917564852777</v>
      </c>
      <c r="O175" s="3">
        <f t="shared" si="12"/>
        <v>1.3610967190317644</v>
      </c>
      <c r="Q175" s="3">
        <f>AVERAGE('8B'!$J174:$J204) + Calibration!$C$11</f>
        <v>421.05791074970216</v>
      </c>
      <c r="R175" s="3">
        <v>676.72043698711491</v>
      </c>
      <c r="S175" s="3">
        <v>569.36872960901064</v>
      </c>
      <c r="T175" s="3">
        <f t="shared" si="13"/>
        <v>1.4479113078386365</v>
      </c>
    </row>
    <row r="176" spans="1:20" x14ac:dyDescent="0.25">
      <c r="A176" s="3">
        <f t="shared" si="14"/>
        <v>16.916666666666696</v>
      </c>
      <c r="B176" s="3">
        <f>AVERAGE('5B'!$J331:$J361) + Calibration!$C$11</f>
        <v>394.54427617141977</v>
      </c>
      <c r="C176" s="3">
        <v>463.59961417200111</v>
      </c>
      <c r="D176" s="3">
        <v>585.45589569855565</v>
      </c>
      <c r="E176" s="3">
        <f t="shared" si="10"/>
        <v>0.39108588274220546</v>
      </c>
      <c r="G176" s="3">
        <f>AVERAGE('6B'!$J175:$J205) + Calibration!$C$11</f>
        <v>404.60048545085914</v>
      </c>
      <c r="H176" s="3">
        <v>494.04536793649595</v>
      </c>
      <c r="I176" s="3">
        <v>567.10094335627844</v>
      </c>
      <c r="J176" s="3">
        <f t="shared" si="11"/>
        <v>0.50655940346528483</v>
      </c>
      <c r="L176" s="3">
        <f>AVERAGE('7B'!$J175:$J205) + Calibration!$C$11</f>
        <v>406.7689393591279</v>
      </c>
      <c r="M176" s="3">
        <v>643.85455185701835</v>
      </c>
      <c r="N176" s="3">
        <v>567.10094335627844</v>
      </c>
      <c r="O176" s="3">
        <f t="shared" si="12"/>
        <v>1.3427033844716447</v>
      </c>
      <c r="Q176" s="3">
        <f>AVERAGE('8B'!$J175:$J205) + Calibration!$C$11</f>
        <v>420.87244944935424</v>
      </c>
      <c r="R176" s="3">
        <v>682.18507346955334</v>
      </c>
      <c r="S176" s="3">
        <v>571.70739857731326</v>
      </c>
      <c r="T176" s="3">
        <f t="shared" si="13"/>
        <v>1.4799098982870995</v>
      </c>
    </row>
    <row r="177" spans="1:21" x14ac:dyDescent="0.25">
      <c r="A177" s="3">
        <f t="shared" si="14"/>
        <v>17.000000000000028</v>
      </c>
      <c r="B177" s="3">
        <f>AVERAGE('5B'!$J332:$J362) + Calibration!$C$11</f>
        <v>394.4358549026208</v>
      </c>
      <c r="C177" s="3">
        <v>463.2092049284488</v>
      </c>
      <c r="D177" s="3">
        <v>587.36932506826906</v>
      </c>
      <c r="E177" s="3">
        <f t="shared" si="10"/>
        <v>0.38948888069685783</v>
      </c>
      <c r="G177" s="3">
        <f>AVERAGE('6B'!$J176:$J206) + Calibration!$C$11</f>
        <v>404.55340717521909</v>
      </c>
      <c r="H177" s="3">
        <v>494.43577718004872</v>
      </c>
      <c r="I177" s="3">
        <v>570.1482835694934</v>
      </c>
      <c r="J177" s="3">
        <f t="shared" si="11"/>
        <v>0.50903705686017198</v>
      </c>
      <c r="L177" s="3">
        <f>AVERAGE('7B'!$J176:$J206) + Calibration!$C$11</f>
        <v>406.93157340224798</v>
      </c>
      <c r="M177" s="3">
        <v>641.27836608672601</v>
      </c>
      <c r="N177" s="3">
        <v>576.24297816963178</v>
      </c>
      <c r="O177" s="3">
        <f t="shared" si="12"/>
        <v>1.3271924363623004</v>
      </c>
      <c r="Q177" s="3">
        <f>AVERAGE('8B'!$J176:$J206) + Calibration!$C$11</f>
        <v>420.45587804066054</v>
      </c>
      <c r="R177" s="3">
        <v>687.25945684091062</v>
      </c>
      <c r="S177" s="3">
        <v>567.88049731676119</v>
      </c>
      <c r="T177" s="3">
        <f t="shared" si="13"/>
        <v>1.5110072031360842</v>
      </c>
      <c r="U177">
        <v>0</v>
      </c>
    </row>
    <row r="178" spans="1:21" x14ac:dyDescent="0.25">
      <c r="A178" s="3">
        <f t="shared" si="14"/>
        <v>17.083333333333361</v>
      </c>
      <c r="B178" s="3">
        <f>AVERAGE('5B'!$J333:$J363) + Calibration!$C$11</f>
        <v>393.81955462283145</v>
      </c>
      <c r="C178" s="3">
        <v>463.2092049284488</v>
      </c>
      <c r="D178" s="3">
        <v>595.02313467622719</v>
      </c>
      <c r="E178" s="3">
        <f t="shared" si="10"/>
        <v>0.39297921679446202</v>
      </c>
      <c r="G178" s="3">
        <f>AVERAGE('6B'!$J177:$J207) + Calibration!$C$11</f>
        <v>404.7688245250182</v>
      </c>
      <c r="H178" s="3">
        <v>491.93773571145471</v>
      </c>
      <c r="I178" s="3">
        <v>566.67573919196013</v>
      </c>
      <c r="J178" s="3">
        <f t="shared" si="11"/>
        <v>0.49366973743199166</v>
      </c>
      <c r="L178" s="3">
        <f>AVERAGE('7B'!$J177:$J207) + Calibration!$C$11</f>
        <v>407.78754490347757</v>
      </c>
      <c r="M178" s="3">
        <v>639.1704996629785</v>
      </c>
      <c r="N178" s="3">
        <v>577.80209317745164</v>
      </c>
      <c r="O178" s="3">
        <f t="shared" si="12"/>
        <v>1.3104071275830611</v>
      </c>
      <c r="Q178" s="3">
        <f>AVERAGE('8B'!$J177:$J207) + Calibration!$C$11</f>
        <v>420.28610949885928</v>
      </c>
      <c r="R178" s="3">
        <v>692.33368407979719</v>
      </c>
      <c r="S178" s="3">
        <v>563.27403500887226</v>
      </c>
      <c r="T178" s="3">
        <f t="shared" si="13"/>
        <v>1.5407058879643221</v>
      </c>
    </row>
    <row r="179" spans="1:21" x14ac:dyDescent="0.25">
      <c r="A179" s="3">
        <f t="shared" si="14"/>
        <v>17.166666666666693</v>
      </c>
      <c r="B179" s="3">
        <f>AVERAGE('5B'!$J334:$J364) + Calibration!$C$11</f>
        <v>395.20765187362042</v>
      </c>
      <c r="C179" s="3">
        <v>463.2092049284488</v>
      </c>
      <c r="D179" s="3">
        <v>582.40854839848646</v>
      </c>
      <c r="E179" s="3">
        <f t="shared" si="10"/>
        <v>0.38511790940860485</v>
      </c>
      <c r="G179" s="3">
        <f>AVERAGE('6B'!$J178:$J208) + Calibration!$C$11</f>
        <v>404.86155303527045</v>
      </c>
      <c r="H179" s="3">
        <v>486.86327427386232</v>
      </c>
      <c r="I179" s="3">
        <v>566.32138230894145</v>
      </c>
      <c r="J179" s="3">
        <f t="shared" si="11"/>
        <v>0.46440603240121681</v>
      </c>
      <c r="L179" s="3">
        <f>AVERAGE('7B'!$J178:$J208) + Calibration!$C$11</f>
        <v>407.37097349478387</v>
      </c>
      <c r="M179" s="3">
        <v>630.73934623292985</v>
      </c>
      <c r="N179" s="3">
        <v>574.75474587738245</v>
      </c>
      <c r="O179" s="3">
        <f t="shared" si="12"/>
        <v>1.2650175896359002</v>
      </c>
      <c r="Q179" s="3">
        <f>AVERAGE('8B'!$J178:$J208) + Calibration!$C$11</f>
        <v>420.13060995442021</v>
      </c>
      <c r="R179" s="3">
        <v>697.01773627383704</v>
      </c>
      <c r="S179" s="3">
        <v>564.7622673011216</v>
      </c>
      <c r="T179" s="3">
        <f t="shared" si="13"/>
        <v>1.5681140568115106</v>
      </c>
    </row>
    <row r="180" spans="1:21" x14ac:dyDescent="0.25">
      <c r="A180" s="3">
        <f t="shared" si="14"/>
        <v>17.250000000000025</v>
      </c>
      <c r="B180" s="3">
        <f>AVERAGE('5B'!$J335:$J365) + Calibration!$C$11</f>
        <v>395.22191659113946</v>
      </c>
      <c r="C180" s="3">
        <v>470.78170783463474</v>
      </c>
      <c r="D180" s="3">
        <v>585.81021714730343</v>
      </c>
      <c r="E180" s="3">
        <f t="shared" si="10"/>
        <v>0.42792300369350661</v>
      </c>
      <c r="G180" s="3">
        <f>AVERAGE('6B'!$J179:$J209) + Calibration!$C$11</f>
        <v>405.23104616832416</v>
      </c>
      <c r="H180" s="3">
        <v>486.86327427386232</v>
      </c>
      <c r="I180" s="3">
        <v>573.62082794702667</v>
      </c>
      <c r="J180" s="3">
        <f t="shared" si="11"/>
        <v>0.46231345632684762</v>
      </c>
      <c r="L180" s="3">
        <f>AVERAGE('7B'!$J179:$J209) + Calibration!$C$11</f>
        <v>407.91023088979551</v>
      </c>
      <c r="M180" s="3">
        <v>626.13343834058855</v>
      </c>
      <c r="N180" s="3">
        <v>577.80209317745164</v>
      </c>
      <c r="O180" s="3">
        <f t="shared" si="12"/>
        <v>1.2358786183916781</v>
      </c>
      <c r="Q180" s="3">
        <f>AVERAGE('8B'!$J179:$J209) + Calibration!$C$11</f>
        <v>420.56287412166063</v>
      </c>
      <c r="R180" s="3">
        <v>694.90986985008954</v>
      </c>
      <c r="S180" s="3">
        <v>561.71492708790663</v>
      </c>
      <c r="T180" s="3">
        <f t="shared" si="13"/>
        <v>1.5537283591490267</v>
      </c>
    </row>
    <row r="181" spans="1:21" x14ac:dyDescent="0.25">
      <c r="A181" s="3">
        <f t="shared" si="14"/>
        <v>17.333333333333357</v>
      </c>
      <c r="B181" s="3">
        <f>AVERAGE('5B'!$J336:$J366) + Calibration!$C$11</f>
        <v>395.04501497727153</v>
      </c>
      <c r="C181" s="3">
        <v>471.64043642473234</v>
      </c>
      <c r="D181" s="3">
        <v>587.01501070637539</v>
      </c>
      <c r="E181" s="3">
        <f t="shared" si="10"/>
        <v>0.43378816001942216</v>
      </c>
      <c r="G181" s="3">
        <f>AVERAGE('6B'!$J180:$J210) + Calibration!$C$11</f>
        <v>405.37798745289763</v>
      </c>
      <c r="H181" s="3">
        <v>484.28708850356975</v>
      </c>
      <c r="I181" s="3">
        <v>576.24297816963178</v>
      </c>
      <c r="J181" s="3">
        <f t="shared" si="11"/>
        <v>0.4468913821048302</v>
      </c>
      <c r="L181" s="3">
        <f>AVERAGE('7B'!$J180:$J210) + Calibration!$C$11</f>
        <v>408.40383805019496</v>
      </c>
      <c r="M181" s="3">
        <v>628.63171400788838</v>
      </c>
      <c r="N181" s="3">
        <v>561.36056311803372</v>
      </c>
      <c r="O181" s="3">
        <f t="shared" si="12"/>
        <v>1.2472317965141286</v>
      </c>
      <c r="Q181" s="3">
        <f>AVERAGE('8B'!$J180:$J210) + Calibration!$C$11</f>
        <v>420.64704294543304</v>
      </c>
      <c r="R181" s="3">
        <v>691.94327483624443</v>
      </c>
      <c r="S181" s="3">
        <v>569.01437272599185</v>
      </c>
      <c r="T181" s="3">
        <f t="shared" si="13"/>
        <v>1.5364507568228662</v>
      </c>
    </row>
    <row r="182" spans="1:21" x14ac:dyDescent="0.25">
      <c r="A182" s="3">
        <f t="shared" si="14"/>
        <v>17.416666666666689</v>
      </c>
      <c r="B182" s="3">
        <f>AVERAGE('5B'!$J337:$J367) + Calibration!$C$11</f>
        <v>394.83673069953903</v>
      </c>
      <c r="C182" s="3">
        <v>473.35789360492731</v>
      </c>
      <c r="D182" s="3">
        <v>578.5816471379344</v>
      </c>
      <c r="E182" s="3">
        <f t="shared" si="10"/>
        <v>0.44469434511405581</v>
      </c>
      <c r="G182" s="3">
        <f>AVERAGE('6B'!$J181:$J211) + Calibration!$C$11</f>
        <v>405.37798745289763</v>
      </c>
      <c r="H182" s="3">
        <v>484.28708850356975</v>
      </c>
      <c r="I182" s="3">
        <v>574.32954879991837</v>
      </c>
      <c r="J182" s="3">
        <f t="shared" si="11"/>
        <v>0.4468913821048302</v>
      </c>
      <c r="L182" s="3">
        <f>AVERAGE('7B'!$J181:$J211) + Calibration!$C$11</f>
        <v>408.54364483608731</v>
      </c>
      <c r="M182" s="3">
        <v>626.13343834058855</v>
      </c>
      <c r="N182" s="3">
        <v>568.58917564852777</v>
      </c>
      <c r="O182" s="3">
        <f t="shared" si="12"/>
        <v>1.2322913612802198</v>
      </c>
      <c r="Q182" s="3">
        <f>AVERAGE('8B'!$J181:$J211) + Calibration!$C$11</f>
        <v>421.24907137463134</v>
      </c>
      <c r="R182" s="3">
        <v>689.36708906595209</v>
      </c>
      <c r="S182" s="3">
        <v>565.96702542592266</v>
      </c>
      <c r="T182" s="3">
        <f t="shared" si="13"/>
        <v>1.5184513560272153</v>
      </c>
    </row>
    <row r="183" spans="1:21" x14ac:dyDescent="0.25">
      <c r="A183" s="3">
        <f t="shared" si="14"/>
        <v>17.500000000000021</v>
      </c>
      <c r="B183" s="3">
        <f>AVERAGE('5B'!$J338:$J368) + Calibration!$C$11</f>
        <v>394.49006339709865</v>
      </c>
      <c r="C183" s="3">
        <v>471.25002718118003</v>
      </c>
      <c r="D183" s="3">
        <v>577.02253213011466</v>
      </c>
      <c r="E183" s="3">
        <f t="shared" si="10"/>
        <v>0.43472002404078403</v>
      </c>
      <c r="G183" s="3">
        <f>AVERAGE('6B'!$J182:$J212) + Calibration!$C$11</f>
        <v>405.26956190425534</v>
      </c>
      <c r="H183" s="3">
        <v>479.68118061122846</v>
      </c>
      <c r="I183" s="3">
        <v>579.71552254716505</v>
      </c>
      <c r="J183" s="3">
        <f t="shared" si="11"/>
        <v>0.42142047857398074</v>
      </c>
      <c r="L183" s="3">
        <f>AVERAGE('7B'!$J182:$J212) + Calibration!$C$11</f>
        <v>407.65771443217761</v>
      </c>
      <c r="M183" s="3">
        <v>626.91425682769363</v>
      </c>
      <c r="N183" s="3">
        <v>570.9278446168305</v>
      </c>
      <c r="O183" s="3">
        <f t="shared" si="12"/>
        <v>1.2417307758168139</v>
      </c>
      <c r="Q183" s="3">
        <f>AVERAGE('8B'!$J182:$J212) + Calibration!$C$11</f>
        <v>420.79398423000652</v>
      </c>
      <c r="R183" s="3">
        <v>687.25945684091062</v>
      </c>
      <c r="S183" s="3">
        <v>557.88801874050034</v>
      </c>
      <c r="T183" s="3">
        <f t="shared" si="13"/>
        <v>1.509092382915816</v>
      </c>
    </row>
    <row r="184" spans="1:21" x14ac:dyDescent="0.25">
      <c r="A184" s="3">
        <f t="shared" si="14"/>
        <v>17.583333333333353</v>
      </c>
      <c r="B184" s="3">
        <f>AVERAGE('5B'!$J339:$J369) + Calibration!$C$11</f>
        <v>394.4444131624864</v>
      </c>
      <c r="C184" s="3">
        <v>468.28366636604119</v>
      </c>
      <c r="D184" s="3">
        <v>585.45589569855565</v>
      </c>
      <c r="E184" s="3">
        <f t="shared" si="10"/>
        <v>0.41817896134103844</v>
      </c>
      <c r="G184" s="3">
        <f>AVERAGE('6B'!$J183:$J213) + Calibration!$C$11</f>
        <v>404.71460747085371</v>
      </c>
      <c r="H184" s="3">
        <v>478.82245202113108</v>
      </c>
      <c r="I184" s="3">
        <v>575.53429983786521</v>
      </c>
      <c r="J184" s="3">
        <f t="shared" si="11"/>
        <v>0.41970009333418046</v>
      </c>
      <c r="L184" s="3">
        <f>AVERAGE('7B'!$J183:$J213) + Calibration!$C$11</f>
        <v>408.02863560625906</v>
      </c>
      <c r="M184" s="3">
        <v>628.63171400788838</v>
      </c>
      <c r="N184" s="3">
        <v>569.79392668647461</v>
      </c>
      <c r="O184" s="3">
        <f t="shared" si="12"/>
        <v>1.249356706524597</v>
      </c>
      <c r="Q184" s="3">
        <f>AVERAGE('8B'!$J183:$J213) + Calibration!$C$11</f>
        <v>419.74542263620549</v>
      </c>
      <c r="R184" s="3">
        <v>679.68703200095956</v>
      </c>
      <c r="S184" s="3">
        <v>561.36056311803372</v>
      </c>
      <c r="T184" s="3">
        <f t="shared" si="13"/>
        <v>1.4721453359476506</v>
      </c>
    </row>
    <row r="185" spans="1:21" x14ac:dyDescent="0.25">
      <c r="A185" s="3">
        <f t="shared" si="14"/>
        <v>17.666666666666686</v>
      </c>
      <c r="B185" s="3">
        <f>AVERAGE('5B'!$J340:$J370) + Calibration!$C$11</f>
        <v>394.50576043548858</v>
      </c>
      <c r="C185" s="3">
        <v>465.31707135219631</v>
      </c>
      <c r="D185" s="3">
        <v>581.27463755498491</v>
      </c>
      <c r="E185" s="3">
        <f t="shared" si="10"/>
        <v>0.40103060588538825</v>
      </c>
      <c r="G185" s="3">
        <f>AVERAGE('6B'!$J184:$J214) + Calibration!$C$11</f>
        <v>404.84585599688052</v>
      </c>
      <c r="H185" s="3">
        <v>481.32072768843091</v>
      </c>
      <c r="I185" s="3">
        <v>565.54182834845869</v>
      </c>
      <c r="J185" s="3">
        <f t="shared" si="11"/>
        <v>0.4331054422300431</v>
      </c>
      <c r="L185" s="3">
        <f>AVERAGE('7B'!$J184:$J214) + Calibration!$C$11</f>
        <v>407.90451729907016</v>
      </c>
      <c r="M185" s="3">
        <v>630.73934623292985</v>
      </c>
      <c r="N185" s="3">
        <v>564.05359605620924</v>
      </c>
      <c r="O185" s="3">
        <f t="shared" si="12"/>
        <v>1.2619959340228442</v>
      </c>
      <c r="Q185" s="3">
        <f>AVERAGE('8B'!$J184:$J214) + Calibration!$C$11</f>
        <v>419.43014085085855</v>
      </c>
      <c r="R185" s="3">
        <v>676.72043698711491</v>
      </c>
      <c r="S185" s="3">
        <v>560.22668770880307</v>
      </c>
      <c r="T185" s="3">
        <f t="shared" si="13"/>
        <v>1.4571299699467719</v>
      </c>
    </row>
    <row r="186" spans="1:21" x14ac:dyDescent="0.25">
      <c r="A186" s="3">
        <f t="shared" si="14"/>
        <v>17.750000000000018</v>
      </c>
      <c r="B186" s="3">
        <f>AVERAGE('5B'!$J341:$J371) + Calibration!$C$11</f>
        <v>394.54428045126298</v>
      </c>
      <c r="C186" s="3">
        <v>463.2092049284488</v>
      </c>
      <c r="D186" s="3">
        <v>580.49507650764781</v>
      </c>
      <c r="E186" s="3">
        <f t="shared" si="10"/>
        <v>0.3888748267709734</v>
      </c>
      <c r="G186" s="3">
        <f>AVERAGE('6B'!$J185:$J215) + Calibration!$C$11</f>
        <v>404.48349736250793</v>
      </c>
      <c r="H186" s="3">
        <v>486.86327427386232</v>
      </c>
      <c r="I186" s="3">
        <v>575.109060239276</v>
      </c>
      <c r="J186" s="3">
        <f t="shared" si="11"/>
        <v>0.46654710130028992</v>
      </c>
      <c r="L186" s="3">
        <f>AVERAGE('7B'!$J185:$J215) + Calibration!$C$11</f>
        <v>407.95730060574914</v>
      </c>
      <c r="M186" s="3">
        <v>627.77298541779123</v>
      </c>
      <c r="N186" s="3">
        <v>567.45530023929723</v>
      </c>
      <c r="O186" s="3">
        <f t="shared" si="12"/>
        <v>1.2448974058251105</v>
      </c>
      <c r="Q186" s="3">
        <f>AVERAGE('8B'!$J185:$J215) + Calibration!$C$11</f>
        <v>418.38871375573865</v>
      </c>
      <c r="R186" s="3">
        <v>674.22239551852113</v>
      </c>
      <c r="S186" s="3">
        <v>566.67573919196013</v>
      </c>
      <c r="T186" s="3">
        <f t="shared" si="13"/>
        <v>1.4488806247902799</v>
      </c>
    </row>
    <row r="187" spans="1:21" x14ac:dyDescent="0.25">
      <c r="A187" s="3">
        <f t="shared" si="14"/>
        <v>17.83333333333335</v>
      </c>
      <c r="B187" s="3">
        <f>AVERAGE('5B'!$J342:$J372) + Calibration!$C$11</f>
        <v>394.68409151699865</v>
      </c>
      <c r="C187" s="3">
        <v>458.60329703610728</v>
      </c>
      <c r="D187" s="3">
        <v>579.36120109841715</v>
      </c>
      <c r="E187" s="3">
        <f t="shared" si="10"/>
        <v>0.36199806761369563</v>
      </c>
      <c r="G187" s="3">
        <f>AVERAGE('6B'!$J186:$J216) + Calibration!$C$11</f>
        <v>404.87581347294616</v>
      </c>
      <c r="H187" s="3">
        <v>486.86327427386232</v>
      </c>
      <c r="I187" s="3">
        <v>563.62839897874517</v>
      </c>
      <c r="J187" s="3">
        <f t="shared" si="11"/>
        <v>0.46432527027596804</v>
      </c>
      <c r="L187" s="3">
        <f>AVERAGE('7B'!$J186:$J216) + Calibration!$C$11</f>
        <v>408.48229756308513</v>
      </c>
      <c r="M187" s="3">
        <v>628.24130476433606</v>
      </c>
      <c r="N187" s="3">
        <v>570.50264753936631</v>
      </c>
      <c r="O187" s="3">
        <f t="shared" si="12"/>
        <v>1.2445764195829203</v>
      </c>
      <c r="Q187" s="3">
        <f>AVERAGE('8B'!$J186:$J216) + Calibration!$C$11</f>
        <v>418.34305924128319</v>
      </c>
      <c r="R187" s="3">
        <v>677.18875633365974</v>
      </c>
      <c r="S187" s="3">
        <v>558.66757978783744</v>
      </c>
      <c r="T187" s="3">
        <f t="shared" si="13"/>
        <v>1.4659387800048331</v>
      </c>
    </row>
    <row r="188" spans="1:21" x14ac:dyDescent="0.25">
      <c r="A188" s="3">
        <f t="shared" si="14"/>
        <v>17.916666666666682</v>
      </c>
      <c r="B188" s="3">
        <f>AVERAGE('5B'!$J343:$J373) + Calibration!$C$11</f>
        <v>395.00080134337338</v>
      </c>
      <c r="C188" s="3">
        <v>456.88583985591208</v>
      </c>
      <c r="D188" s="3">
        <v>591.19622632882101</v>
      </c>
      <c r="E188" s="3">
        <f t="shared" si="10"/>
        <v>0.35047782859317594</v>
      </c>
      <c r="G188" s="3">
        <f>AVERAGE('6B'!$J187:$J217) + Calibration!$C$11</f>
        <v>405.70182321826695</v>
      </c>
      <c r="H188" s="3">
        <v>489.36154994116214</v>
      </c>
      <c r="I188" s="3">
        <v>567.88049731676119</v>
      </c>
      <c r="J188" s="3">
        <f t="shared" si="11"/>
        <v>0.47379592979647278</v>
      </c>
      <c r="L188" s="3">
        <f>AVERAGE('7B'!$J187:$J217) + Calibration!$C$11</f>
        <v>408.30539594921726</v>
      </c>
      <c r="M188" s="3">
        <v>625.27470975049096</v>
      </c>
      <c r="N188" s="3">
        <v>575.53429983786521</v>
      </c>
      <c r="O188" s="3">
        <f t="shared" si="12"/>
        <v>1.2287773555641326</v>
      </c>
      <c r="Q188" s="3">
        <f>AVERAGE('8B'!$J187:$J217) + Calibration!$C$11</f>
        <v>418.02777888255059</v>
      </c>
      <c r="R188" s="3">
        <v>674.22239551852113</v>
      </c>
      <c r="S188" s="3">
        <v>570.1482835694934</v>
      </c>
      <c r="T188" s="3">
        <f t="shared" si="13"/>
        <v>1.4509247322782775</v>
      </c>
    </row>
    <row r="189" spans="1:21" x14ac:dyDescent="0.25">
      <c r="A189" s="3">
        <f t="shared" si="14"/>
        <v>18.000000000000014</v>
      </c>
      <c r="B189" s="3">
        <f>AVERAGE('5B'!$J344:$J374) + Calibration!$C$11</f>
        <v>395.4401957294516</v>
      </c>
      <c r="C189" s="3">
        <v>457.74456844600968</v>
      </c>
      <c r="D189" s="3">
        <v>585.45589569855565</v>
      </c>
      <c r="E189" s="3">
        <f t="shared" si="10"/>
        <v>0.35285267305982004</v>
      </c>
      <c r="G189" s="3">
        <f>AVERAGE('6B'!$J188:$J218) + Calibration!$C$11</f>
        <v>404.86012071439944</v>
      </c>
      <c r="H189" s="3">
        <v>491.93773571145471</v>
      </c>
      <c r="I189" s="3">
        <v>564.4079104181028</v>
      </c>
      <c r="J189" s="3">
        <f t="shared" si="11"/>
        <v>0.49315269339384848</v>
      </c>
      <c r="L189" s="3">
        <f>AVERAGE('7B'!$J188:$J218) + Calibration!$C$11</f>
        <v>408.09711309809916</v>
      </c>
      <c r="M189" s="3">
        <v>626.13343834058855</v>
      </c>
      <c r="N189" s="3">
        <v>571.28215897872406</v>
      </c>
      <c r="O189" s="3">
        <f t="shared" si="12"/>
        <v>1.2348202354263724</v>
      </c>
      <c r="Q189" s="3">
        <f>AVERAGE('8B'!$J188:$J218) + Calibration!$C$11</f>
        <v>416.68533186637382</v>
      </c>
      <c r="R189" s="3">
        <v>677.18875633365974</v>
      </c>
      <c r="S189" s="3">
        <v>560.22668770880307</v>
      </c>
      <c r="T189" s="3">
        <f t="shared" si="13"/>
        <v>1.4753271023638792</v>
      </c>
    </row>
    <row r="190" spans="1:21" x14ac:dyDescent="0.25">
      <c r="A190" s="3">
        <f t="shared" si="14"/>
        <v>18.083333333333346</v>
      </c>
      <c r="B190" s="3">
        <f>AVERAGE('5B'!$J345:$J375) + Calibration!$C$11</f>
        <v>395.84250242062643</v>
      </c>
      <c r="C190" s="3">
        <v>455.63693622096844</v>
      </c>
      <c r="D190" s="3">
        <v>587.72368903814197</v>
      </c>
      <c r="E190" s="3">
        <f t="shared" si="10"/>
        <v>0.33863796200201429</v>
      </c>
      <c r="G190" s="3">
        <f>AVERAGE('6B'!$J189:$J219) + Calibration!$C$11</f>
        <v>403.958500405172</v>
      </c>
      <c r="H190" s="3">
        <v>495.29450577014632</v>
      </c>
      <c r="I190" s="3">
        <v>561.71492708790663</v>
      </c>
      <c r="J190" s="3">
        <f t="shared" si="11"/>
        <v>0.51726953076396609</v>
      </c>
      <c r="L190" s="3">
        <f>AVERAGE('7B'!$J189:$J219) + Calibration!$C$11</f>
        <v>408.32965267408713</v>
      </c>
      <c r="M190" s="3">
        <v>627.77298541779123</v>
      </c>
      <c r="N190" s="3">
        <v>572.06171293920681</v>
      </c>
      <c r="O190" s="3">
        <f t="shared" si="12"/>
        <v>1.2427886385443592</v>
      </c>
      <c r="Q190" s="3">
        <f>AVERAGE('8B'!$J189:$J219) + Calibration!$C$11</f>
        <v>416.97065474904082</v>
      </c>
      <c r="R190" s="3">
        <v>682.18507346955334</v>
      </c>
      <c r="S190" s="3">
        <v>568.58917564852777</v>
      </c>
      <c r="T190" s="3">
        <f t="shared" si="13"/>
        <v>1.502007202692996</v>
      </c>
    </row>
    <row r="191" spans="1:21" x14ac:dyDescent="0.25">
      <c r="A191" s="3">
        <f t="shared" si="14"/>
        <v>18.166666666666679</v>
      </c>
      <c r="B191" s="3">
        <f>AVERAGE('5B'!$J346:$J376) + Calibration!$C$11</f>
        <v>396.38175981563808</v>
      </c>
      <c r="C191" s="3">
        <v>458.13497768956199</v>
      </c>
      <c r="D191" s="3">
        <v>584.32197776819987</v>
      </c>
      <c r="E191" s="3">
        <f t="shared" si="10"/>
        <v>0.34973127963245881</v>
      </c>
      <c r="G191" s="3">
        <f>AVERAGE('6B'!$J190:$J220) + Calibration!$C$11</f>
        <v>404.55197057450482</v>
      </c>
      <c r="H191" s="3">
        <v>496.9338186486425</v>
      </c>
      <c r="I191" s="3">
        <v>562.84883793140818</v>
      </c>
      <c r="J191" s="3">
        <f t="shared" si="11"/>
        <v>0.52319252427851837</v>
      </c>
      <c r="L191" s="3">
        <f>AVERAGE('7B'!$J190:$J220) + Calibration!$C$11</f>
        <v>407.68197115704766</v>
      </c>
      <c r="M191" s="3">
        <v>632.84721265667736</v>
      </c>
      <c r="N191" s="3">
        <v>569.36872960901064</v>
      </c>
      <c r="O191" s="3">
        <f t="shared" si="12"/>
        <v>1.2751939210550707</v>
      </c>
      <c r="Q191" s="3">
        <f>AVERAGE('8B'!$J190:$J220) + Calibration!$C$11</f>
        <v>417.96500356852073</v>
      </c>
      <c r="R191" s="3">
        <v>712.16250788750335</v>
      </c>
      <c r="S191" s="3">
        <v>564.4079104181028</v>
      </c>
      <c r="T191" s="3">
        <f t="shared" si="13"/>
        <v>1.666149120523811</v>
      </c>
    </row>
    <row r="192" spans="1:21" x14ac:dyDescent="0.25">
      <c r="A192" s="3">
        <f t="shared" si="14"/>
        <v>18.250000000000011</v>
      </c>
      <c r="B192" s="3">
        <f>AVERAGE('5B'!$J347:$J377) + Calibration!$C$11</f>
        <v>396.10499519283667</v>
      </c>
      <c r="C192" s="3">
        <v>460.71116345985456</v>
      </c>
      <c r="D192" s="3">
        <v>582.40854839848646</v>
      </c>
      <c r="E192" s="3">
        <f t="shared" si="10"/>
        <v>0.36588859136545604</v>
      </c>
      <c r="G192" s="3">
        <f>AVERAGE('6B'!$J191:$J221) + Calibration!$C$11</f>
        <v>405.21534912993422</v>
      </c>
      <c r="H192" s="3">
        <v>499.04168507239001</v>
      </c>
      <c r="I192" s="3">
        <v>559.80149063133899</v>
      </c>
      <c r="J192" s="3">
        <f t="shared" si="11"/>
        <v>0.53137319255772997</v>
      </c>
      <c r="L192" s="3">
        <f>AVERAGE('7B'!$J191:$J221) + Calibration!$C$11</f>
        <v>406.03138113404827</v>
      </c>
      <c r="M192" s="3">
        <v>640.8879568431737</v>
      </c>
      <c r="N192" s="3">
        <v>567.88049731676119</v>
      </c>
      <c r="O192" s="3">
        <f t="shared" si="12"/>
        <v>1.3300795259048863</v>
      </c>
      <c r="Q192" s="3">
        <f>AVERAGE('8B'!$J191:$J221) + Calibration!$C$11</f>
        <v>418.68972654372357</v>
      </c>
      <c r="R192" s="3">
        <v>706.69787140506492</v>
      </c>
      <c r="S192" s="3">
        <v>566.32138230894145</v>
      </c>
      <c r="T192" s="3">
        <f t="shared" si="13"/>
        <v>1.6310964920495274</v>
      </c>
    </row>
    <row r="193" spans="1:20" x14ac:dyDescent="0.25">
      <c r="A193" s="3">
        <f t="shared" si="14"/>
        <v>18.333333333333343</v>
      </c>
      <c r="B193" s="3">
        <f>AVERAGE('5B'!$J348:$J378) + Calibration!$C$11</f>
        <v>396.47591636691806</v>
      </c>
      <c r="C193" s="3">
        <v>460.71116345985456</v>
      </c>
      <c r="D193" s="3">
        <v>584.67634173807278</v>
      </c>
      <c r="E193" s="3">
        <f t="shared" si="10"/>
        <v>0.36378792776734037</v>
      </c>
      <c r="G193" s="3">
        <f>AVERAGE('6B'!$J192:$J222) + Calibration!$C$11</f>
        <v>405.80168480058592</v>
      </c>
      <c r="H193" s="3">
        <v>499.51000441893507</v>
      </c>
      <c r="I193" s="3">
        <v>560.58105167867598</v>
      </c>
      <c r="J193" s="3">
        <f t="shared" si="11"/>
        <v>0.53070482252830742</v>
      </c>
      <c r="L193" s="3">
        <f>AVERAGE('7B'!$J192:$J222) + Calibration!$C$11</f>
        <v>405.25957988320533</v>
      </c>
      <c r="M193" s="3">
        <v>638.78016848566108</v>
      </c>
      <c r="N193" s="3">
        <v>566.67573919196013</v>
      </c>
      <c r="O193" s="3">
        <f t="shared" si="12"/>
        <v>1.3225133375105915</v>
      </c>
      <c r="Q193" s="3">
        <f>AVERAGE('8B'!$J192:$J222) + Calibration!$C$11</f>
        <v>420.81823810164769</v>
      </c>
      <c r="R193" s="3">
        <v>702.01381921102416</v>
      </c>
      <c r="S193" s="3">
        <v>570.50264753936631</v>
      </c>
      <c r="T193" s="3">
        <f t="shared" si="13"/>
        <v>1.5925144274935288</v>
      </c>
    </row>
    <row r="194" spans="1:20" x14ac:dyDescent="0.25">
      <c r="A194" s="3">
        <f t="shared" si="14"/>
        <v>18.416666666666675</v>
      </c>
      <c r="B194" s="3">
        <f>AVERAGE('5B'!$J349:$J379) + Calibration!$C$11</f>
        <v>396.77692915490297</v>
      </c>
      <c r="C194" s="3">
        <v>457.74456844600968</v>
      </c>
      <c r="D194" s="3">
        <v>595.37749155924598</v>
      </c>
      <c r="E194" s="3">
        <f t="shared" si="10"/>
        <v>0.34528225798663253</v>
      </c>
      <c r="G194" s="3">
        <f>AVERAGE('6B'!$J193:$J223) + Calibration!$C$11</f>
        <v>406.68047785258574</v>
      </c>
      <c r="H194" s="3">
        <v>499.51000441893507</v>
      </c>
      <c r="I194" s="3">
        <v>554.06111747994839</v>
      </c>
      <c r="J194" s="3">
        <f t="shared" si="11"/>
        <v>0.52572789291736011</v>
      </c>
      <c r="L194" s="3">
        <f>AVERAGE('7B'!$J193:$J223) + Calibration!$C$11</f>
        <v>405.08267826933741</v>
      </c>
      <c r="M194" s="3">
        <v>642.99582326692075</v>
      </c>
      <c r="N194" s="3">
        <v>566.32138230894145</v>
      </c>
      <c r="O194" s="3">
        <f t="shared" si="12"/>
        <v>1.347390006643236</v>
      </c>
      <c r="Q194" s="3">
        <f>AVERAGE('8B'!$J193:$J223) + Calibration!$C$11</f>
        <v>420.00078804280685</v>
      </c>
      <c r="R194" s="3">
        <v>697.79832056223563</v>
      </c>
      <c r="S194" s="3">
        <v>572.84127398654391</v>
      </c>
      <c r="T194" s="3">
        <f t="shared" si="13"/>
        <v>1.5732700233550767</v>
      </c>
    </row>
    <row r="195" spans="1:20" x14ac:dyDescent="0.25">
      <c r="A195" s="3">
        <f t="shared" si="14"/>
        <v>18.500000000000007</v>
      </c>
      <c r="B195" s="3">
        <f>AVERAGE('5B'!$J350:$J380) + Calibration!$C$11</f>
        <v>397.08507644156884</v>
      </c>
      <c r="C195" s="3">
        <v>456.49566481106604</v>
      </c>
      <c r="D195" s="3">
        <v>598.07048197629649</v>
      </c>
      <c r="E195" s="3">
        <f t="shared" si="10"/>
        <v>0.33646410356463696</v>
      </c>
      <c r="G195" s="3">
        <f>AVERAGE('6B'!$J194:$J224) + Calibration!$C$11</f>
        <v>408.03005508760037</v>
      </c>
      <c r="H195" s="3">
        <v>503.72573726642986</v>
      </c>
      <c r="I195" s="3">
        <v>558.66757978783744</v>
      </c>
      <c r="J195" s="3">
        <f t="shared" si="11"/>
        <v>0.54195999068471723</v>
      </c>
      <c r="L195" s="3">
        <f>AVERAGE('7B'!$J194:$J224) + Calibration!$C$11</f>
        <v>405.03559999369736</v>
      </c>
      <c r="M195" s="3">
        <v>649.31918833945724</v>
      </c>
      <c r="N195" s="3">
        <v>560.22668770880307</v>
      </c>
      <c r="O195" s="3">
        <f t="shared" si="12"/>
        <v>1.3834681800678574</v>
      </c>
      <c r="Q195" s="3">
        <f>AVERAGE('8B'!$J194:$J224) + Calibration!$C$11</f>
        <v>419.71546801336871</v>
      </c>
      <c r="R195" s="3">
        <v>689.83548647873272</v>
      </c>
      <c r="S195" s="3">
        <v>574.75474587738245</v>
      </c>
      <c r="T195" s="3">
        <f t="shared" si="13"/>
        <v>1.5297894257932441</v>
      </c>
    </row>
    <row r="196" spans="1:20" x14ac:dyDescent="0.25">
      <c r="A196" s="3">
        <f t="shared" si="14"/>
        <v>18.583333333333339</v>
      </c>
      <c r="B196" s="3">
        <f>AVERAGE('5B'!$J351:$J381) + Calibration!$C$11</f>
        <v>397.3860920827824</v>
      </c>
      <c r="C196" s="3">
        <v>450.56255284961139</v>
      </c>
      <c r="D196" s="3">
        <v>588.14888611560605</v>
      </c>
      <c r="E196" s="3">
        <f t="shared" ref="E196:E212" si="15">(C196-B196)/(7*35314.6667/1400)</f>
        <v>0.30115793655121198</v>
      </c>
      <c r="G196" s="3">
        <f>AVERAGE('6B'!$J195:$J225) + Calibration!$C$11</f>
        <v>409.05578942417361</v>
      </c>
      <c r="H196" s="3">
        <v>499.51000441893507</v>
      </c>
      <c r="I196" s="3">
        <v>557.53366185748166</v>
      </c>
      <c r="J196" s="3">
        <f t="shared" ref="J196:J212" si="16">(H196-G196)/(7*35314.6667/1400)</f>
        <v>0.51227562623300338</v>
      </c>
      <c r="L196" s="3">
        <f>AVERAGE('7B'!$J195:$J225) + Calibration!$C$11</f>
        <v>405.38227014936655</v>
      </c>
      <c r="M196" s="3">
        <v>641.27836608672601</v>
      </c>
      <c r="N196" s="3">
        <v>562.49448104838939</v>
      </c>
      <c r="O196" s="3">
        <f t="shared" ref="O196:O212" si="17">(M196-L196)/(7*35314.6667/1400)</f>
        <v>1.3359667128749055</v>
      </c>
      <c r="Q196" s="3">
        <f>AVERAGE('8B'!$J195:$J225) + Calibration!$C$11</f>
        <v>419.63842798181986</v>
      </c>
      <c r="R196" s="3">
        <v>682.18507346955334</v>
      </c>
      <c r="S196" s="3">
        <v>565.54182834845869</v>
      </c>
      <c r="T196" s="3">
        <f t="shared" ref="T196:T212" si="18">(R196-Q196)/(7*35314.6667/1400)</f>
        <v>1.486898617608833</v>
      </c>
    </row>
    <row r="197" spans="1:20" x14ac:dyDescent="0.25">
      <c r="A197" s="3">
        <f t="shared" ref="A197:A212" si="19">1/12+A196</f>
        <v>18.666666666666671</v>
      </c>
      <c r="B197" s="3">
        <f>AVERAGE('5B'!$J352:$J382) + Calibration!$C$11</f>
        <v>398.05660085704977</v>
      </c>
      <c r="C197" s="3">
        <v>456.02711126581471</v>
      </c>
      <c r="D197" s="3">
        <v>593.46401966840745</v>
      </c>
      <c r="E197" s="3">
        <f t="shared" si="15"/>
        <v>0.32830841022075924</v>
      </c>
      <c r="G197" s="3">
        <f>AVERAGE('6B'!$J196:$J226) + Calibration!$C$11</f>
        <v>409.78050669291872</v>
      </c>
      <c r="H197" s="3">
        <v>496.9338186486425</v>
      </c>
      <c r="I197" s="3">
        <v>570.1482835694934</v>
      </c>
      <c r="J197" s="3">
        <f t="shared" si="16"/>
        <v>0.4935813932273288</v>
      </c>
      <c r="L197" s="3">
        <f>AVERAGE('7B'!$J196:$J226) + Calibration!$C$11</f>
        <v>406.46221726026084</v>
      </c>
      <c r="M197" s="3">
        <v>630.73934623292985</v>
      </c>
      <c r="N197" s="3">
        <v>562.14012416537071</v>
      </c>
      <c r="O197" s="3">
        <f t="shared" si="17"/>
        <v>1.2701642118155343</v>
      </c>
      <c r="Q197" s="3">
        <f>AVERAGE('8B'!$J196:$J226) + Calibration!$C$11</f>
        <v>419.09916773357935</v>
      </c>
      <c r="R197" s="3">
        <v>676.72043698711491</v>
      </c>
      <c r="S197" s="3">
        <v>572.41607690907983</v>
      </c>
      <c r="T197" s="3">
        <f t="shared" si="18"/>
        <v>1.4590043929455268</v>
      </c>
    </row>
    <row r="198" spans="1:20" x14ac:dyDescent="0.25">
      <c r="A198" s="3">
        <f t="shared" si="19"/>
        <v>18.750000000000004</v>
      </c>
      <c r="B198" s="3">
        <f>AVERAGE('5B'!$J353:$J383) + Calibration!$C$11</f>
        <v>398.63438112106462</v>
      </c>
      <c r="C198" s="3">
        <v>455.63693622096844</v>
      </c>
      <c r="D198" s="3">
        <v>588.92844007608892</v>
      </c>
      <c r="E198" s="3">
        <f t="shared" si="15"/>
        <v>0.32282652181963711</v>
      </c>
      <c r="G198" s="3">
        <f>AVERAGE('6B'!$J197:$J227) + Calibration!$C$11</f>
        <v>410.39680697270813</v>
      </c>
      <c r="H198" s="3">
        <v>496.9338186486425</v>
      </c>
      <c r="I198" s="3">
        <v>569.36872960901064</v>
      </c>
      <c r="J198" s="3">
        <f t="shared" si="16"/>
        <v>0.49009105712972428</v>
      </c>
      <c r="L198" s="3">
        <f>AVERAGE('7B'!$J197:$J227) + Calibration!$C$11</f>
        <v>406.89448285411567</v>
      </c>
      <c r="M198" s="3">
        <v>621.05921110170198</v>
      </c>
      <c r="N198" s="3">
        <v>574.32954879991837</v>
      </c>
      <c r="O198" s="3">
        <f t="shared" si="17"/>
        <v>1.2128939517788868</v>
      </c>
      <c r="Q198" s="3">
        <f>AVERAGE('8B'!$J197:$J227) + Calibration!$C$11</f>
        <v>417.43288209880444</v>
      </c>
      <c r="R198" s="3">
        <v>653.53468698824577</v>
      </c>
      <c r="S198" s="3">
        <v>575.109060239276</v>
      </c>
      <c r="T198" s="3">
        <f t="shared" si="18"/>
        <v>1.3371317186433551</v>
      </c>
    </row>
    <row r="199" spans="1:20" x14ac:dyDescent="0.25">
      <c r="A199" s="3">
        <f t="shared" si="19"/>
        <v>18.833333333333336</v>
      </c>
      <c r="B199" s="3">
        <f>AVERAGE('5B'!$J354:$J384) + Calibration!$C$11</f>
        <v>398.77276414577244</v>
      </c>
      <c r="C199" s="3">
        <v>460.71116345985456</v>
      </c>
      <c r="D199" s="3">
        <v>585.45589569855565</v>
      </c>
      <c r="E199" s="3">
        <f t="shared" si="15"/>
        <v>0.35078003051962608</v>
      </c>
      <c r="G199" s="3">
        <f>AVERAGE('6B'!$J198:$J228) + Calibration!$C$11</f>
        <v>410.16427167656349</v>
      </c>
      <c r="H199" s="3">
        <v>494.43577718004872</v>
      </c>
      <c r="I199" s="3">
        <v>567.88049731676119</v>
      </c>
      <c r="J199" s="3">
        <f t="shared" si="16"/>
        <v>0.47726065897422287</v>
      </c>
      <c r="L199" s="3">
        <f>AVERAGE('7B'!$J198:$J228) + Calibration!$C$11</f>
        <v>406.73184881099547</v>
      </c>
      <c r="M199" s="3">
        <v>596.15600392263855</v>
      </c>
      <c r="N199" s="3">
        <v>575.53429983786521</v>
      </c>
      <c r="O199" s="3">
        <f t="shared" si="17"/>
        <v>1.0727789488758961</v>
      </c>
      <c r="Q199" s="3">
        <f>AVERAGE('8B'!$J198:$J228) + Calibration!$C$11</f>
        <v>416.62399315305811</v>
      </c>
      <c r="R199" s="3">
        <v>648.85086899291196</v>
      </c>
      <c r="S199" s="3">
        <v>578.5816471379344</v>
      </c>
      <c r="T199" s="3">
        <f t="shared" si="18"/>
        <v>1.315186564339591</v>
      </c>
    </row>
    <row r="200" spans="1:20" x14ac:dyDescent="0.25">
      <c r="A200" s="3">
        <f t="shared" si="19"/>
        <v>18.916666666666668</v>
      </c>
      <c r="B200" s="3">
        <f>AVERAGE('5B'!$J355:$J385) + Calibration!$C$11</f>
        <v>400.15229885685267</v>
      </c>
      <c r="C200" s="3">
        <v>463.2092049284488</v>
      </c>
      <c r="D200" s="3">
        <v>583.18810944582344</v>
      </c>
      <c r="E200" s="3">
        <f t="shared" si="15"/>
        <v>0.35711454737640846</v>
      </c>
      <c r="G200" s="3">
        <f>AVERAGE('6B'!$J199:$J229) + Calibration!$C$11</f>
        <v>410.34830350926921</v>
      </c>
      <c r="H200" s="3">
        <v>494.43577718004872</v>
      </c>
      <c r="I200" s="3">
        <v>565.54182834845869</v>
      </c>
      <c r="J200" s="3">
        <f t="shared" si="16"/>
        <v>0.47621841873863413</v>
      </c>
      <c r="L200" s="3">
        <f>AVERAGE('7B'!$J199:$J229) + Calibration!$C$11</f>
        <v>406.81601906138218</v>
      </c>
      <c r="M200" s="3">
        <v>590.22304809365482</v>
      </c>
      <c r="N200" s="3">
        <v>564.4079104181028</v>
      </c>
      <c r="O200" s="3">
        <f t="shared" si="17"/>
        <v>1.0387017416323094</v>
      </c>
      <c r="Q200" s="3">
        <f>AVERAGE('8B'!$J199:$J229) + Calibration!$C$11</f>
        <v>416.79375741501616</v>
      </c>
      <c r="R200" s="3">
        <v>646.74300256916445</v>
      </c>
      <c r="S200" s="3">
        <v>574.75474587738245</v>
      </c>
      <c r="T200" s="3">
        <f t="shared" si="18"/>
        <v>1.3022875005876708</v>
      </c>
    </row>
    <row r="201" spans="1:20" x14ac:dyDescent="0.25">
      <c r="A201" s="3">
        <f t="shared" si="19"/>
        <v>19</v>
      </c>
      <c r="B201" s="3">
        <f>AVERAGE('5B'!$J356:$J386) + Calibration!$C$11</f>
        <v>400.56031200568077</v>
      </c>
      <c r="C201" s="3">
        <v>458.13497768956199</v>
      </c>
      <c r="D201" s="3">
        <v>580.49507650764781</v>
      </c>
      <c r="E201" s="3">
        <f t="shared" si="15"/>
        <v>0.32606659534963822</v>
      </c>
      <c r="G201" s="3">
        <f>AVERAGE('6B'!$J200:$J230) + Calibration!$C$11</f>
        <v>410.3796890263626</v>
      </c>
      <c r="H201" s="3">
        <v>489.36154994116214</v>
      </c>
      <c r="I201" s="3">
        <v>569.01437272599185</v>
      </c>
      <c r="J201" s="3">
        <f t="shared" si="16"/>
        <v>0.44730344808719108</v>
      </c>
      <c r="L201" s="3">
        <f>AVERAGE('7B'!$J200:$J230) + Calibration!$C$11</f>
        <v>406.86166929599449</v>
      </c>
      <c r="M201" s="3">
        <v>583.04095443102074</v>
      </c>
      <c r="N201" s="3">
        <v>560.93536604056965</v>
      </c>
      <c r="O201" s="3">
        <f t="shared" si="17"/>
        <v>0.99776835857848389</v>
      </c>
      <c r="Q201" s="3">
        <f>AVERAGE('8B'!$J200:$J230) + Calibration!$C$11</f>
        <v>416.82371489108175</v>
      </c>
      <c r="R201" s="3">
        <v>641.27836608672601</v>
      </c>
      <c r="S201" s="3">
        <v>578.15640753934531</v>
      </c>
      <c r="T201" s="3">
        <f t="shared" si="18"/>
        <v>1.2711695857270784</v>
      </c>
    </row>
    <row r="202" spans="1:20" x14ac:dyDescent="0.25">
      <c r="A202" s="3">
        <f t="shared" si="19"/>
        <v>19.083333333333332</v>
      </c>
      <c r="B202" s="3">
        <f>AVERAGE('5B'!$J357:$J387) + Calibration!$C$11</f>
        <v>401.39345482306823</v>
      </c>
      <c r="C202" s="3">
        <v>461.10157270340756</v>
      </c>
      <c r="D202" s="3">
        <v>592.75534133664087</v>
      </c>
      <c r="E202" s="3">
        <f t="shared" si="15"/>
        <v>0.33814912306868422</v>
      </c>
      <c r="G202" s="3">
        <f>AVERAGE('6B'!$J201:$J231) + Calibration!$C$11</f>
        <v>410.34117329043141</v>
      </c>
      <c r="H202" s="3">
        <v>489.8298692877072</v>
      </c>
      <c r="I202" s="3">
        <v>564.05359605620924</v>
      </c>
      <c r="J202" s="3">
        <f t="shared" si="16"/>
        <v>0.4501738423445224</v>
      </c>
      <c r="L202" s="3">
        <f>AVERAGE('7B'!$J201:$J231) + Calibration!$C$11</f>
        <v>407.10847644273031</v>
      </c>
      <c r="M202" s="3">
        <v>594.04837169759753</v>
      </c>
      <c r="N202" s="3">
        <v>572.06171293920681</v>
      </c>
      <c r="O202" s="3">
        <f t="shared" si="17"/>
        <v>1.0587096678155379</v>
      </c>
      <c r="Q202" s="3">
        <f>AVERAGE('8B'!$J201:$J231) + Calibration!$C$11</f>
        <v>416.96209648917517</v>
      </c>
      <c r="R202" s="3">
        <v>633.70594124677496</v>
      </c>
      <c r="S202" s="3">
        <v>578.15640753934531</v>
      </c>
      <c r="T202" s="3">
        <f t="shared" si="18"/>
        <v>1.2275004410991639</v>
      </c>
    </row>
    <row r="203" spans="1:20" x14ac:dyDescent="0.25">
      <c r="A203" s="3">
        <f t="shared" si="19"/>
        <v>19.166666666666664</v>
      </c>
      <c r="B203" s="3">
        <f>AVERAGE('5B'!$J358:$J388) + Calibration!$C$11</f>
        <v>401.6174347125762</v>
      </c>
      <c r="C203" s="3">
        <v>458.99370627965959</v>
      </c>
      <c r="D203" s="3">
        <v>585.10153881553686</v>
      </c>
      <c r="E203" s="3">
        <f t="shared" si="15"/>
        <v>0.3249430161949306</v>
      </c>
      <c r="G203" s="3">
        <f>AVERAGE('6B'!$J202:$J232) + Calibration!$C$11</f>
        <v>410.51093755238935</v>
      </c>
      <c r="H203" s="3">
        <v>489.36154994116214</v>
      </c>
      <c r="I203" s="3">
        <v>571.28215897872406</v>
      </c>
      <c r="J203" s="3">
        <f t="shared" si="16"/>
        <v>0.44656013921135368</v>
      </c>
      <c r="L203" s="3">
        <f>AVERAGE('7B'!$J202:$J232) + Calibration!$C$11</f>
        <v>406.98579045641225</v>
      </c>
      <c r="M203" s="3">
        <v>593.18964310749993</v>
      </c>
      <c r="N203" s="3">
        <v>570.9278446168305</v>
      </c>
      <c r="O203" s="3">
        <f t="shared" si="17"/>
        <v>1.0545411867137213</v>
      </c>
      <c r="Q203" s="3">
        <f>AVERAGE('8B'!$J202:$J232) + Calibration!$C$11</f>
        <v>416.98492374640296</v>
      </c>
      <c r="R203" s="3">
        <v>628.63171400788838</v>
      </c>
      <c r="S203" s="3">
        <v>570.1482835694934</v>
      </c>
      <c r="T203" s="3">
        <f t="shared" si="18"/>
        <v>1.1986339390340921</v>
      </c>
    </row>
    <row r="204" spans="1:20" x14ac:dyDescent="0.25">
      <c r="A204" s="3">
        <f t="shared" si="19"/>
        <v>19.249999999999996</v>
      </c>
      <c r="B204" s="3">
        <f>AVERAGE('5B'!$J359:$J389) + Calibration!$C$11</f>
        <v>402.07109809601656</v>
      </c>
      <c r="C204" s="3">
        <v>458.13497768956199</v>
      </c>
      <c r="D204" s="3">
        <v>578.93596858668218</v>
      </c>
      <c r="E204" s="3">
        <f t="shared" si="15"/>
        <v>0.31751045575375869</v>
      </c>
      <c r="G204" s="3">
        <f>AVERAGE('6B'!$J203:$J233) + Calibration!$C$11</f>
        <v>409.50802619320069</v>
      </c>
      <c r="H204" s="3">
        <v>489.36154994116214</v>
      </c>
      <c r="I204" s="3">
        <v>566.67573919196013</v>
      </c>
      <c r="J204" s="3">
        <f t="shared" si="16"/>
        <v>0.45223999663551367</v>
      </c>
      <c r="L204" s="3">
        <f>AVERAGE('7B'!$J203:$J233) + Calibration!$C$11</f>
        <v>407.33959083091929</v>
      </c>
      <c r="M204" s="3">
        <v>590.61345733720714</v>
      </c>
      <c r="N204" s="3">
        <v>569.01437272599185</v>
      </c>
      <c r="O204" s="3">
        <f t="shared" si="17"/>
        <v>1.0379475930678277</v>
      </c>
      <c r="Q204" s="3">
        <f>AVERAGE('8B'!$J203:$J233) + Calibration!$C$11</f>
        <v>416.86936797892281</v>
      </c>
      <c r="R204" s="3">
        <v>618.09261608785687</v>
      </c>
      <c r="S204" s="3">
        <v>574.32954879991837</v>
      </c>
      <c r="T204" s="3">
        <f t="shared" si="18"/>
        <v>1.139601570182363</v>
      </c>
    </row>
    <row r="205" spans="1:20" x14ac:dyDescent="0.25">
      <c r="A205" s="3">
        <f t="shared" si="19"/>
        <v>19.333333333333329</v>
      </c>
      <c r="B205" s="3">
        <f>AVERAGE('5B'!$J360:$J390) + Calibration!$C$11</f>
        <v>400.99970924498791</v>
      </c>
      <c r="C205" s="3">
        <v>455.16838267571711</v>
      </c>
      <c r="D205" s="3">
        <v>582.40854839848646</v>
      </c>
      <c r="E205" s="3">
        <f t="shared" si="15"/>
        <v>0.30677720331269159</v>
      </c>
      <c r="G205" s="3">
        <f>AVERAGE('6B'!$J204:$J234) + Calibration!$C$11</f>
        <v>408.65205611858545</v>
      </c>
      <c r="H205" s="3">
        <v>486.39495492731726</v>
      </c>
      <c r="I205" s="3">
        <v>567.88049731676119</v>
      </c>
      <c r="J205" s="3">
        <f t="shared" si="16"/>
        <v>0.44028674810475726</v>
      </c>
      <c r="L205" s="3">
        <f>AVERAGE('7B'!$J204:$J234) + Calibration!$C$11</f>
        <v>407.29251255527925</v>
      </c>
      <c r="M205" s="3">
        <v>578.43512460491479</v>
      </c>
      <c r="N205" s="3">
        <v>569.79392668647461</v>
      </c>
      <c r="O205" s="3">
        <f t="shared" si="17"/>
        <v>0.96924381874251431</v>
      </c>
      <c r="Q205" s="3">
        <f>AVERAGE('8B'!$J204:$J234) + Calibration!$C$11</f>
        <v>416.32154804420225</v>
      </c>
      <c r="R205" s="3">
        <v>619.34175392150678</v>
      </c>
      <c r="S205" s="3">
        <v>566.32138230894145</v>
      </c>
      <c r="T205" s="3">
        <f t="shared" si="18"/>
        <v>1.1497784056804055</v>
      </c>
    </row>
    <row r="206" spans="1:20" x14ac:dyDescent="0.25">
      <c r="A206" s="3">
        <f t="shared" si="19"/>
        <v>19.416666666666661</v>
      </c>
      <c r="B206" s="3">
        <f>AVERAGE('5B'!$J361:$J391) + Calibration!$C$11</f>
        <v>400.57600333761309</v>
      </c>
      <c r="C206" s="3">
        <v>456.02711126581471</v>
      </c>
      <c r="D206" s="3">
        <v>577.80209317745164</v>
      </c>
      <c r="E206" s="3">
        <f t="shared" si="15"/>
        <v>0.31404010350295403</v>
      </c>
      <c r="G206" s="3">
        <f>AVERAGE('6B'!$J205:$J235) + Calibration!$C$11</f>
        <v>407.91164181145035</v>
      </c>
      <c r="H206" s="3">
        <v>486.39495492731726</v>
      </c>
      <c r="I206" s="3">
        <v>570.1482835694934</v>
      </c>
      <c r="J206" s="3">
        <f t="shared" si="16"/>
        <v>0.44447998777724212</v>
      </c>
      <c r="L206" s="3">
        <f>AVERAGE('7B'!$J205:$J235) + Calibration!$C$11</f>
        <v>407.37668137905155</v>
      </c>
      <c r="M206" s="3">
        <v>574.60980100097254</v>
      </c>
      <c r="N206" s="3">
        <v>577.80209317745164</v>
      </c>
      <c r="O206" s="3">
        <f t="shared" si="17"/>
        <v>0.94710291926340606</v>
      </c>
      <c r="Q206" s="3">
        <f>AVERAGE('8B'!$J205:$J235) + Calibration!$C$11</f>
        <v>416.20599227672227</v>
      </c>
      <c r="R206" s="3">
        <v>613.87711743906834</v>
      </c>
      <c r="S206" s="3">
        <v>567.88049731676119</v>
      </c>
      <c r="T206" s="3">
        <f t="shared" si="18"/>
        <v>1.1194845860592311</v>
      </c>
    </row>
    <row r="207" spans="1:20" x14ac:dyDescent="0.25">
      <c r="A207" s="3">
        <f t="shared" si="19"/>
        <v>19.499999999999993</v>
      </c>
      <c r="B207" s="3">
        <f>AVERAGE('5B'!$J362:$J392) + Calibration!$C$11</f>
        <v>401.34780316184163</v>
      </c>
      <c r="C207" s="3">
        <v>455.63693622096844</v>
      </c>
      <c r="D207" s="3">
        <v>588.50324299862473</v>
      </c>
      <c r="E207" s="3">
        <f t="shared" si="15"/>
        <v>0.30745941067667959</v>
      </c>
      <c r="G207" s="3">
        <f>AVERAGE('6B'!$J206:$J236) + Calibration!$C$11</f>
        <v>407.46368488566327</v>
      </c>
      <c r="H207" s="3">
        <v>486.86327427386232</v>
      </c>
      <c r="I207" s="3">
        <v>570.9278446168305</v>
      </c>
      <c r="J207" s="3">
        <f t="shared" si="16"/>
        <v>0.44966919870830346</v>
      </c>
      <c r="L207" s="3">
        <f>AVERAGE('7B'!$J206:$J236) + Calibration!$C$11</f>
        <v>408.37245823955919</v>
      </c>
      <c r="M207" s="3">
        <v>575.85893883462245</v>
      </c>
      <c r="N207" s="3">
        <v>574.32954879991837</v>
      </c>
      <c r="O207" s="3">
        <f t="shared" si="17"/>
        <v>0.94853779602605304</v>
      </c>
      <c r="Q207" s="3">
        <f>AVERAGE('8B'!$J206:$J236) + Calibration!$C$11</f>
        <v>415.78942086802851</v>
      </c>
      <c r="R207" s="3">
        <v>611.300931668776</v>
      </c>
      <c r="S207" s="3">
        <v>572.41607690907983</v>
      </c>
      <c r="T207" s="3">
        <f t="shared" si="18"/>
        <v>1.1072538923367354</v>
      </c>
    </row>
    <row r="208" spans="1:20" x14ac:dyDescent="0.25">
      <c r="A208" s="3">
        <f t="shared" si="19"/>
        <v>19.583333333333325</v>
      </c>
      <c r="B208" s="3">
        <f>AVERAGE('5B'!$J363:$J393) + Calibration!$C$11</f>
        <v>401.07817303772134</v>
      </c>
      <c r="C208" s="3">
        <v>456.88583985591208</v>
      </c>
      <c r="D208" s="3">
        <v>576.24297816963178</v>
      </c>
      <c r="E208" s="3">
        <f t="shared" si="15"/>
        <v>0.31605942818194988</v>
      </c>
      <c r="G208" s="3">
        <f>AVERAGE('6B'!$J207:$J237) + Calibration!$C$11</f>
        <v>407.1640972854774</v>
      </c>
      <c r="H208" s="3">
        <v>483.89691345872347</v>
      </c>
      <c r="I208" s="3">
        <v>576.66817524709586</v>
      </c>
      <c r="J208" s="3">
        <f t="shared" si="16"/>
        <v>0.43456627709441792</v>
      </c>
      <c r="L208" s="3">
        <f>AVERAGE('7B'!$J207:$J237) + Calibration!$C$11</f>
        <v>408.62639560513276</v>
      </c>
      <c r="M208" s="3">
        <v>567.89602668488328</v>
      </c>
      <c r="N208" s="3">
        <v>571.28215897872406</v>
      </c>
      <c r="O208" s="3">
        <f t="shared" si="17"/>
        <v>0.90200274255880497</v>
      </c>
      <c r="Q208" s="3">
        <f>AVERAGE('8B'!$J207:$J237) + Calibration!$C$11</f>
        <v>416.11326376646986</v>
      </c>
      <c r="R208" s="3">
        <v>608.33433665493089</v>
      </c>
      <c r="S208" s="3">
        <v>577.80209317745164</v>
      </c>
      <c r="T208" s="3">
        <f t="shared" si="18"/>
        <v>1.0886189272088529</v>
      </c>
    </row>
    <row r="209" spans="1:20" x14ac:dyDescent="0.25">
      <c r="A209" s="3">
        <f t="shared" si="19"/>
        <v>19.666666666666657</v>
      </c>
      <c r="B209" s="3">
        <f>AVERAGE('5B'!$J364:$J394) + Calibration!$C$11</f>
        <v>401.53326446218955</v>
      </c>
      <c r="C209" s="3">
        <v>456.49566481106604</v>
      </c>
      <c r="D209" s="3">
        <v>578.93596858668218</v>
      </c>
      <c r="E209" s="3">
        <f t="shared" si="15"/>
        <v>0.31127237199085034</v>
      </c>
      <c r="G209" s="3">
        <f>AVERAGE('6B'!$J208:$J238) + Calibration!$C$11</f>
        <v>407.03427394724952</v>
      </c>
      <c r="H209" s="3">
        <v>483.89691345872347</v>
      </c>
      <c r="I209" s="3">
        <v>576.24297816963178</v>
      </c>
      <c r="J209" s="3">
        <f t="shared" si="16"/>
        <v>0.43530151460539734</v>
      </c>
      <c r="L209" s="3">
        <f>AVERAGE('7B'!$J208:$J238) + Calibration!$C$11</f>
        <v>408.17130418066461</v>
      </c>
      <c r="M209" s="3">
        <v>565.31984091459094</v>
      </c>
      <c r="N209" s="3">
        <v>565.96702542592266</v>
      </c>
      <c r="O209" s="3">
        <f t="shared" si="17"/>
        <v>0.88999020191192302</v>
      </c>
      <c r="Q209" s="3">
        <f>AVERAGE('8B'!$J208:$J238) + Calibration!$C$11</f>
        <v>415.96632248189638</v>
      </c>
      <c r="R209" s="3">
        <v>605.83637325257246</v>
      </c>
      <c r="S209" s="3">
        <v>573.19563086956259</v>
      </c>
      <c r="T209" s="3">
        <f t="shared" si="18"/>
        <v>1.075304220672008</v>
      </c>
    </row>
    <row r="210" spans="1:20" x14ac:dyDescent="0.25">
      <c r="A210" s="3">
        <f t="shared" si="19"/>
        <v>19.749999999999989</v>
      </c>
      <c r="B210" s="3">
        <f>AVERAGE('5B'!$J365:$J395) + Calibration!$C$11</f>
        <v>400.29210849597399</v>
      </c>
      <c r="C210" s="3">
        <v>453.52914786345627</v>
      </c>
      <c r="D210" s="3">
        <v>581.62899443800359</v>
      </c>
      <c r="E210" s="3">
        <f t="shared" si="15"/>
        <v>0.30150101553971215</v>
      </c>
      <c r="G210" s="3">
        <f>AVERAGE('6B'!$J209:$J239) + Calibration!$C$11</f>
        <v>406.78033943490476</v>
      </c>
      <c r="H210" s="3">
        <v>481.32072768843091</v>
      </c>
      <c r="I210" s="3">
        <v>574.32954879991837</v>
      </c>
      <c r="J210" s="3">
        <f t="shared" si="16"/>
        <v>0.42214974807351724</v>
      </c>
      <c r="L210" s="3">
        <f>AVERAGE('7B'!$J209:$J239) + Calibration!$C$11</f>
        <v>408.76477434999737</v>
      </c>
      <c r="M210" s="3">
        <v>560.24561367570482</v>
      </c>
      <c r="N210" s="3">
        <v>564.05359605620924</v>
      </c>
      <c r="O210" s="3">
        <f t="shared" si="17"/>
        <v>0.85789193828470955</v>
      </c>
      <c r="Q210" s="3">
        <f>AVERAGE('8B'!$J209:$J239) + Calibration!$C$11</f>
        <v>416.69960229035041</v>
      </c>
      <c r="R210" s="3">
        <v>604.97764466247486</v>
      </c>
      <c r="S210" s="3">
        <v>572.41607690907983</v>
      </c>
      <c r="T210" s="3">
        <f t="shared" si="18"/>
        <v>1.0662880891475293</v>
      </c>
    </row>
    <row r="211" spans="1:20" x14ac:dyDescent="0.25">
      <c r="A211" s="3">
        <f t="shared" si="19"/>
        <v>19.833333333333321</v>
      </c>
      <c r="B211" s="3">
        <f>AVERAGE('5B'!$J366:$J396) + Calibration!$C$11</f>
        <v>400.66302967005538</v>
      </c>
      <c r="C211" s="3">
        <v>453.52914786345627</v>
      </c>
      <c r="D211" s="3">
        <v>587.01501070637539</v>
      </c>
      <c r="E211" s="3">
        <f t="shared" si="15"/>
        <v>0.29940035194159648</v>
      </c>
      <c r="G211" s="3">
        <f>AVERAGE('6B'!$J210:$J240) + Calibration!$C$11</f>
        <v>406.64909090887795</v>
      </c>
      <c r="H211" s="3">
        <v>481.78904703497597</v>
      </c>
      <c r="I211" s="3">
        <v>568.58917564852777</v>
      </c>
      <c r="J211" s="3">
        <f t="shared" si="16"/>
        <v>0.42554532236940529</v>
      </c>
      <c r="L211" s="3">
        <f>AVERAGE('7B'!$J210:$J240) + Calibration!$C$11</f>
        <v>408.9274083931175</v>
      </c>
      <c r="M211" s="3">
        <v>555.17138643681869</v>
      </c>
      <c r="N211" s="3">
        <v>570.1482835694934</v>
      </c>
      <c r="O211" s="3">
        <f t="shared" si="17"/>
        <v>0.8282336587574316</v>
      </c>
      <c r="Q211" s="3">
        <f>AVERAGE('8B'!$J210:$J240) + Calibration!$C$11</f>
        <v>416.75381506467153</v>
      </c>
      <c r="R211" s="3">
        <v>604.11891607237771</v>
      </c>
      <c r="S211" s="3">
        <v>573.62082794702667</v>
      </c>
      <c r="T211" s="3">
        <f t="shared" si="18"/>
        <v>1.0611177650316386</v>
      </c>
    </row>
    <row r="212" spans="1:20" x14ac:dyDescent="0.25">
      <c r="A212" s="3">
        <f t="shared" si="19"/>
        <v>19.916666666666654</v>
      </c>
      <c r="B212" s="3">
        <f>AVERAGE('5B'!$J367:$J397) + Calibration!$C$11</f>
        <v>401.01683004456243</v>
      </c>
      <c r="C212" s="3">
        <v>453.06075045067587</v>
      </c>
      <c r="D212" s="3">
        <v>590.84191196692746</v>
      </c>
      <c r="E212" s="3">
        <f t="shared" si="15"/>
        <v>0.29474394221658301</v>
      </c>
      <c r="G212" s="3">
        <f>AVERAGE('6B'!$J211:$J241) + Calibration!$C$11</f>
        <v>406.33951558118434</v>
      </c>
      <c r="H212" s="3">
        <v>481.78904703497597</v>
      </c>
      <c r="I212" s="3">
        <v>571.70739857731326</v>
      </c>
      <c r="J212" s="3">
        <f t="shared" si="16"/>
        <v>0.42729856178306569</v>
      </c>
      <c r="L212" s="3">
        <f>AVERAGE('7B'!$J211:$J241) + Calibration!$C$11</f>
        <v>408.94167311063643</v>
      </c>
      <c r="M212" s="3">
        <v>551.81446024565616</v>
      </c>
      <c r="N212" s="3">
        <v>578.15640753934531</v>
      </c>
      <c r="O212" s="3">
        <f t="shared" si="17"/>
        <v>0.80914135958711864</v>
      </c>
      <c r="Q212" s="3">
        <f>AVERAGE('8B'!$J211:$J241) + Calibration!$C$11</f>
        <v>416.93071382531059</v>
      </c>
      <c r="R212" s="3">
        <v>606.22670442988942</v>
      </c>
      <c r="S212" s="3">
        <v>576.66817524709586</v>
      </c>
      <c r="T212" s="3">
        <f t="shared" si="18"/>
        <v>1.0720531059384391</v>
      </c>
    </row>
    <row r="213" spans="1:20" x14ac:dyDescent="0.25">
      <c r="B213" s="3">
        <f>AVERAGE(B2:B212)</f>
        <v>398.99730463360436</v>
      </c>
      <c r="D213" s="3">
        <f>AVERAGE(D2:D212)</f>
        <v>562.47592037479444</v>
      </c>
      <c r="G213" s="3">
        <f>AVERAGE(G2:G212)</f>
        <v>403.3766273746204</v>
      </c>
      <c r="I213" s="3">
        <f>AVERAGE(I2:I212)</f>
        <v>564.24830882609285</v>
      </c>
      <c r="L213" s="3">
        <f>AVERAGE(L2:L212)</f>
        <v>407.35429222152328</v>
      </c>
      <c r="N213" s="3">
        <f>AVERAGE(N2:N212)</f>
        <v>563.53962307000268</v>
      </c>
      <c r="Q213" s="3">
        <f>AVERAGE(Q2:Q212)</f>
        <v>413.63222337546529</v>
      </c>
      <c r="S213" s="3">
        <f>AVERAGE(S2:S212)</f>
        <v>562.84274890629126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40365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95.945275970122225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2010-11-02T05:27:46Z</dcterms:created>
  <dcterms:modified xsi:type="dcterms:W3CDTF">2011-02-27T05:53:55Z</dcterms:modified>
</cp:coreProperties>
</file>